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0730" windowHeight="8010" firstSheet="16" activeTab="21"/>
  </bookViews>
  <sheets>
    <sheet name="Személyi Védőnő " sheetId="5" r:id="rId1"/>
    <sheet name="Dologi Védőnő" sheetId="6" r:id="rId2"/>
    <sheet name="Személyi Igazgatás" sheetId="7" r:id="rId3"/>
    <sheet name="Dologi Igazgatás" sheetId="8" r:id="rId4"/>
    <sheet name="Személyi orvosok" sheetId="9" r:id="rId5"/>
    <sheet name="Dologi orvosok" sheetId="10" r:id="rId6"/>
    <sheet name="Dologi közvilágítás" sheetId="11" r:id="rId7"/>
    <sheet name="Dologi konditerem" sheetId="12" r:id="rId8"/>
    <sheet name="Dologi gyógyszertár" sheetId="13" r:id="rId9"/>
    <sheet name="Személyi Iskola" sheetId="14" r:id="rId10"/>
    <sheet name="Dologi Iskola" sheetId="15" r:id="rId11"/>
    <sheet name="Személyi ÖSSZ" sheetId="16" r:id="rId12"/>
    <sheet name="Dologi ÖSSZ" sheetId="17" r:id="rId13"/>
    <sheet name="Személyi ÖSSZ 2014 terv" sheetId="18" r:id="rId14"/>
    <sheet name="Dologi ÖSSZ 2014 terv" sheetId="20" r:id="rId15"/>
    <sheet name="Személyi ÖSSZ várható" sheetId="22" r:id="rId16"/>
    <sheet name="Dologi ÖSSZ várható" sheetId="23" r:id="rId17"/>
    <sheet name="Személyi ÖSSZ 2015 terv" sheetId="24" r:id="rId18"/>
    <sheet name="Dologi ÖSSZ 2015 terv" sheetId="25" r:id="rId19"/>
    <sheet name="6.sz.tájékoztató t.  " sheetId="26" r:id="rId20"/>
    <sheet name="7.sz.tájékoztató t." sheetId="27" r:id="rId21"/>
    <sheet name="Személyi ÖSSZ 2015 terv Kötelez" sheetId="34" r:id="rId22"/>
    <sheet name="Dologi ÖSSZ 2015 terv Kötelező" sheetId="35" r:id="rId23"/>
    <sheet name="Személyi ÖSSZ 2015 önk.váll." sheetId="36" r:id="rId24"/>
    <sheet name="Dologi ÖSSZ 2015 önk.váll" sheetId="37" r:id="rId25"/>
  </sheets>
  <externalReferences>
    <externalReference r:id="rId26"/>
  </externalReferences>
  <definedNames>
    <definedName name="_xlnm.Print_Titles" localSheetId="8">'Dologi gyógyszertár'!$B:$C</definedName>
    <definedName name="_xlnm.Print_Titles" localSheetId="3">'Dologi Igazgatás'!$B:$C</definedName>
    <definedName name="_xlnm.Print_Titles" localSheetId="10">'Dologi Iskola'!$B:$C</definedName>
    <definedName name="_xlnm.Print_Titles" localSheetId="7">'Dologi konditerem'!$B:$C</definedName>
    <definedName name="_xlnm.Print_Titles" localSheetId="6">'Dologi közvilágítás'!$B:$C</definedName>
    <definedName name="_xlnm.Print_Titles" localSheetId="5">'Dologi orvosok'!$B:$C</definedName>
    <definedName name="_xlnm.Print_Titles" localSheetId="12">'Dologi ÖSSZ'!$B:$C</definedName>
    <definedName name="_xlnm.Print_Titles" localSheetId="14">'Dologi ÖSSZ 2014 terv'!$B:$C</definedName>
    <definedName name="_xlnm.Print_Titles" localSheetId="24">'Dologi ÖSSZ 2015 önk.váll'!$B:$C</definedName>
    <definedName name="_xlnm.Print_Titles" localSheetId="18">'Dologi ÖSSZ 2015 terv'!$B:$C</definedName>
    <definedName name="_xlnm.Print_Titles" localSheetId="22">'Dologi ÖSSZ 2015 terv Kötelező'!$B:$C</definedName>
    <definedName name="_xlnm.Print_Titles" localSheetId="16">'Dologi ÖSSZ várható'!$B:$C</definedName>
    <definedName name="_xlnm.Print_Titles" localSheetId="1">'Dologi Védőnő'!$B:$C</definedName>
    <definedName name="_xlnm.Print_Titles" localSheetId="2">'Személyi Igazgatás'!$B:$C</definedName>
    <definedName name="_xlnm.Print_Titles" localSheetId="9">'Személyi Iskola'!$B:$C</definedName>
    <definedName name="_xlnm.Print_Titles" localSheetId="4">'Személyi orvosok'!$B:$C</definedName>
    <definedName name="_xlnm.Print_Titles" localSheetId="11">'Személyi ÖSSZ'!$B:$C</definedName>
    <definedName name="_xlnm.Print_Titles" localSheetId="13">'Személyi ÖSSZ 2014 terv'!$B:$C</definedName>
    <definedName name="_xlnm.Print_Titles" localSheetId="23">'Személyi ÖSSZ 2015 önk.váll.'!$B:$C</definedName>
    <definedName name="_xlnm.Print_Titles" localSheetId="17">'Személyi ÖSSZ 2015 terv'!$B:$C</definedName>
    <definedName name="_xlnm.Print_Titles" localSheetId="21">'Személyi ÖSSZ 2015 terv Kötelez'!$B:$C</definedName>
    <definedName name="_xlnm.Print_Titles" localSheetId="15">'Személyi ÖSSZ várható'!$B:$C</definedName>
    <definedName name="_xlnm.Print_Titles" localSheetId="0">'Személyi Védőnő '!$B:$C</definedName>
    <definedName name="_xlnm.Print_Area" localSheetId="19">'6.sz.tájékoztató t.  '!$A$1:$E$62</definedName>
    <definedName name="_xlnm.Print_Area" localSheetId="20">'7.sz.tájékoztató t.'!$A$1:$F$46</definedName>
    <definedName name="_xlnm.Print_Area" localSheetId="8">'Dologi gyógyszertár'!$A$2:$F$52</definedName>
    <definedName name="_xlnm.Print_Area" localSheetId="3">'Dologi Igazgatás'!$A$2:$F$52</definedName>
    <definedName name="_xlnm.Print_Area" localSheetId="10">'Dologi Iskola'!$A$1:$F$52</definedName>
    <definedName name="_xlnm.Print_Area" localSheetId="7">'Dologi konditerem'!$A$2:$F$52</definedName>
    <definedName name="_xlnm.Print_Area" localSheetId="6">'Dologi közvilágítás'!$A$2:$F$52</definedName>
    <definedName name="_xlnm.Print_Area" localSheetId="5">'Dologi orvosok'!$A$2:$F$52</definedName>
    <definedName name="_xlnm.Print_Area" localSheetId="12">'Dologi ÖSSZ'!$A$2:$F$52</definedName>
    <definedName name="_xlnm.Print_Area" localSheetId="14">'Dologi ÖSSZ 2014 terv'!$A$2:$K$52</definedName>
    <definedName name="_xlnm.Print_Area" localSheetId="24">'Dologi ÖSSZ 2015 önk.váll'!$A$2:$G$52</definedName>
    <definedName name="_xlnm.Print_Area" localSheetId="18">'Dologi ÖSSZ 2015 terv'!$A$2:$K$52</definedName>
    <definedName name="_xlnm.Print_Area" localSheetId="22">'Dologi ÖSSZ 2015 terv Kötelező'!$A$2:$P$52</definedName>
    <definedName name="_xlnm.Print_Area" localSheetId="16">'Dologi ÖSSZ várható'!$A$2:$K$52</definedName>
    <definedName name="_xlnm.Print_Area" localSheetId="1">'Dologi Védőnő'!$A$2:$F$52</definedName>
    <definedName name="_xlnm.Print_Area" localSheetId="2">'Személyi Igazgatás'!$A$1:$I$36</definedName>
    <definedName name="_xlnm.Print_Area" localSheetId="9">'Személyi Iskola'!$A$1:$I$36</definedName>
    <definedName name="_xlnm.Print_Area" localSheetId="4">'Személyi orvosok'!$A$1:$I$36</definedName>
    <definedName name="_xlnm.Print_Area" localSheetId="11">'Személyi ÖSSZ'!$A$1:$I$36</definedName>
    <definedName name="_xlnm.Print_Area" localSheetId="13">'Személyi ÖSSZ 2014 terv'!$A$1:$N$36</definedName>
    <definedName name="_xlnm.Print_Area" localSheetId="23">'Személyi ÖSSZ 2015 önk.váll.'!$A$1:$J$36</definedName>
    <definedName name="_xlnm.Print_Area" localSheetId="17">'Személyi ÖSSZ 2015 terv'!$A$1:$N$36</definedName>
    <definedName name="_xlnm.Print_Area" localSheetId="21">'Személyi ÖSSZ 2015 terv Kötelez'!$A$1:$R$36</definedName>
    <definedName name="_xlnm.Print_Area" localSheetId="15">'Személyi ÖSSZ várható'!$A$1:$N$36</definedName>
    <definedName name="_xlnm.Print_Area" localSheetId="0">'Személyi Védőnő '!$A$1:$I$36</definedName>
  </definedNames>
  <calcPr calcId="145621"/>
</workbook>
</file>

<file path=xl/calcChain.xml><?xml version="1.0" encoding="utf-8"?>
<calcChain xmlns="http://schemas.openxmlformats.org/spreadsheetml/2006/main">
  <c r="J51" i="35" l="1"/>
  <c r="K51" i="35"/>
  <c r="L51" i="35"/>
  <c r="M51" i="35"/>
  <c r="N51" i="35"/>
  <c r="O51" i="35"/>
  <c r="L46" i="35"/>
  <c r="O46" i="35"/>
  <c r="J45" i="35"/>
  <c r="K45" i="35"/>
  <c r="L45" i="35"/>
  <c r="M45" i="35"/>
  <c r="N45" i="35"/>
  <c r="O45" i="35"/>
  <c r="J39" i="35"/>
  <c r="K39" i="35"/>
  <c r="L39" i="35"/>
  <c r="M39" i="35"/>
  <c r="N39" i="35"/>
  <c r="O39" i="35"/>
  <c r="J36" i="35"/>
  <c r="K36" i="35"/>
  <c r="L36" i="35"/>
  <c r="M36" i="35"/>
  <c r="N36" i="35"/>
  <c r="O36" i="35"/>
  <c r="J29" i="35"/>
  <c r="K29" i="35"/>
  <c r="L29" i="35"/>
  <c r="M29" i="35"/>
  <c r="N29" i="35"/>
  <c r="O29" i="35"/>
  <c r="J25" i="35"/>
  <c r="K25" i="35"/>
  <c r="L25" i="35"/>
  <c r="M25" i="35"/>
  <c r="N25" i="35"/>
  <c r="O25" i="35"/>
  <c r="L18" i="35"/>
  <c r="O18" i="35"/>
  <c r="J16" i="35"/>
  <c r="J18" i="35" s="1"/>
  <c r="K16" i="35"/>
  <c r="L16" i="35"/>
  <c r="M16" i="35"/>
  <c r="N16" i="35"/>
  <c r="O16" i="35"/>
  <c r="J9" i="35"/>
  <c r="K9" i="35"/>
  <c r="L9" i="35"/>
  <c r="M9" i="35"/>
  <c r="N9" i="35"/>
  <c r="O9" i="35"/>
  <c r="N30" i="34"/>
  <c r="L29" i="34"/>
  <c r="M29" i="34"/>
  <c r="N29" i="34"/>
  <c r="O29" i="34"/>
  <c r="P29" i="34"/>
  <c r="Q29" i="34"/>
  <c r="N23" i="34"/>
  <c r="L21" i="34"/>
  <c r="L23" i="34" s="1"/>
  <c r="M21" i="34"/>
  <c r="N21" i="34"/>
  <c r="O21" i="34"/>
  <c r="P21" i="34"/>
  <c r="Q21" i="34"/>
  <c r="L16" i="34"/>
  <c r="M16" i="34"/>
  <c r="M23" i="34" s="1"/>
  <c r="N16" i="34"/>
  <c r="O16" i="34"/>
  <c r="P16" i="34"/>
  <c r="Q16" i="34"/>
  <c r="Q23" i="34" s="1"/>
  <c r="N18" i="35" l="1"/>
  <c r="N46" i="35" s="1"/>
  <c r="P23" i="34"/>
  <c r="P30" i="34" s="1"/>
  <c r="M18" i="35"/>
  <c r="M46" i="35" s="1"/>
  <c r="O23" i="34"/>
  <c r="O30" i="34" s="1"/>
  <c r="Q30" i="34"/>
  <c r="K18" i="35"/>
  <c r="K46" i="35" s="1"/>
  <c r="M30" i="34"/>
  <c r="J46" i="35"/>
  <c r="L30" i="34"/>
  <c r="F51" i="37"/>
  <c r="E51" i="37"/>
  <c r="G50" i="37"/>
  <c r="G49" i="37"/>
  <c r="G48" i="37"/>
  <c r="G51" i="37" s="1"/>
  <c r="F45" i="37"/>
  <c r="E45" i="37"/>
  <c r="D45" i="37"/>
  <c r="G44" i="37"/>
  <c r="G43" i="37"/>
  <c r="G42" i="37"/>
  <c r="G41" i="37"/>
  <c r="G40" i="37"/>
  <c r="F39" i="37"/>
  <c r="E39" i="37"/>
  <c r="D39" i="37"/>
  <c r="G38" i="37"/>
  <c r="G37" i="37"/>
  <c r="G39" i="37" s="1"/>
  <c r="F36" i="37"/>
  <c r="E36" i="37"/>
  <c r="D36" i="37"/>
  <c r="G35" i="37"/>
  <c r="G34" i="37"/>
  <c r="G33" i="37"/>
  <c r="G32" i="37"/>
  <c r="G31" i="37"/>
  <c r="G30" i="37"/>
  <c r="G36" i="37" s="1"/>
  <c r="F29" i="37"/>
  <c r="E29" i="37"/>
  <c r="D29" i="37"/>
  <c r="G28" i="37"/>
  <c r="G27" i="37"/>
  <c r="G26" i="37"/>
  <c r="G29" i="37" s="1"/>
  <c r="F25" i="37"/>
  <c r="E25" i="37"/>
  <c r="D25" i="37"/>
  <c r="G24" i="37"/>
  <c r="G23" i="37"/>
  <c r="G22" i="37"/>
  <c r="G21" i="37"/>
  <c r="G20" i="37"/>
  <c r="G19" i="37"/>
  <c r="G25" i="37" s="1"/>
  <c r="G17" i="37"/>
  <c r="F16" i="37"/>
  <c r="E16" i="37"/>
  <c r="D16" i="37"/>
  <c r="G15" i="37"/>
  <c r="G14" i="37"/>
  <c r="G13" i="37"/>
  <c r="G12" i="37"/>
  <c r="G11" i="37"/>
  <c r="G10" i="37"/>
  <c r="F9" i="37"/>
  <c r="F18" i="37" s="1"/>
  <c r="F46" i="37" s="1"/>
  <c r="E9" i="37"/>
  <c r="E18" i="37" s="1"/>
  <c r="E46" i="37" s="1"/>
  <c r="D9" i="37"/>
  <c r="D18" i="37" s="1"/>
  <c r="D46" i="37" s="1"/>
  <c r="G8" i="37"/>
  <c r="G7" i="37"/>
  <c r="G6" i="37"/>
  <c r="G5" i="37"/>
  <c r="G9" i="37" s="1"/>
  <c r="J37" i="36"/>
  <c r="G37" i="36"/>
  <c r="F36" i="36"/>
  <c r="E36" i="36"/>
  <c r="D36" i="36"/>
  <c r="F35" i="36"/>
  <c r="E35" i="36"/>
  <c r="D35" i="36"/>
  <c r="F34" i="36"/>
  <c r="E34" i="36"/>
  <c r="D34" i="36"/>
  <c r="F33" i="36"/>
  <c r="E33" i="36"/>
  <c r="D33" i="36"/>
  <c r="F32" i="36"/>
  <c r="E32" i="36"/>
  <c r="D32" i="36"/>
  <c r="F31" i="36"/>
  <c r="E31" i="36"/>
  <c r="D31" i="36"/>
  <c r="F30" i="36"/>
  <c r="E30" i="36"/>
  <c r="D30" i="36"/>
  <c r="I29" i="36"/>
  <c r="H29" i="36"/>
  <c r="G29" i="36"/>
  <c r="F29" i="36"/>
  <c r="E29" i="36"/>
  <c r="D29" i="36"/>
  <c r="J28" i="36"/>
  <c r="F28" i="36"/>
  <c r="E28" i="36"/>
  <c r="D28" i="36"/>
  <c r="J27" i="36"/>
  <c r="F27" i="36"/>
  <c r="E27" i="36"/>
  <c r="D27" i="36"/>
  <c r="J26" i="36"/>
  <c r="F26" i="36"/>
  <c r="E26" i="36"/>
  <c r="D26" i="36"/>
  <c r="J25" i="36"/>
  <c r="F25" i="36"/>
  <c r="E25" i="36"/>
  <c r="D25" i="36"/>
  <c r="J24" i="36"/>
  <c r="J29" i="36" s="1"/>
  <c r="F24" i="36"/>
  <c r="E24" i="36"/>
  <c r="D24" i="36"/>
  <c r="F23" i="36"/>
  <c r="E23" i="36"/>
  <c r="D23" i="36"/>
  <c r="J22" i="36"/>
  <c r="F22" i="36"/>
  <c r="E22" i="36"/>
  <c r="D22" i="36"/>
  <c r="I21" i="36"/>
  <c r="H21" i="36"/>
  <c r="G21" i="36"/>
  <c r="J21" i="36"/>
  <c r="F21" i="36"/>
  <c r="E21" i="36"/>
  <c r="D21" i="36"/>
  <c r="J20" i="36"/>
  <c r="F20" i="36"/>
  <c r="E20" i="36"/>
  <c r="D20" i="36"/>
  <c r="J19" i="36"/>
  <c r="J18" i="36"/>
  <c r="F18" i="36"/>
  <c r="E18" i="36"/>
  <c r="D18" i="36"/>
  <c r="J17" i="36"/>
  <c r="F17" i="36"/>
  <c r="E17" i="36"/>
  <c r="D17" i="36"/>
  <c r="I16" i="36"/>
  <c r="I23" i="36" s="1"/>
  <c r="I30" i="36" s="1"/>
  <c r="H16" i="36"/>
  <c r="H23" i="36" s="1"/>
  <c r="H30" i="36" s="1"/>
  <c r="G16" i="36"/>
  <c r="G23" i="36" s="1"/>
  <c r="G30" i="36" s="1"/>
  <c r="F16" i="36"/>
  <c r="E16" i="36"/>
  <c r="D16" i="36"/>
  <c r="J15" i="36"/>
  <c r="F15" i="36"/>
  <c r="E15" i="36"/>
  <c r="D15" i="36"/>
  <c r="J14" i="36"/>
  <c r="F14" i="36"/>
  <c r="E14" i="36"/>
  <c r="D14" i="36"/>
  <c r="J13" i="36"/>
  <c r="F13" i="36"/>
  <c r="E13" i="36"/>
  <c r="D13" i="36"/>
  <c r="J12" i="36"/>
  <c r="F12" i="36"/>
  <c r="E12" i="36"/>
  <c r="J11" i="36"/>
  <c r="F11" i="36"/>
  <c r="E11" i="36"/>
  <c r="D11" i="36"/>
  <c r="J10" i="36"/>
  <c r="F10" i="36"/>
  <c r="E10" i="36"/>
  <c r="J9" i="36"/>
  <c r="F9" i="36"/>
  <c r="E9" i="36"/>
  <c r="D9" i="36"/>
  <c r="J8" i="36"/>
  <c r="F8" i="36"/>
  <c r="E8" i="36"/>
  <c r="D8" i="36"/>
  <c r="J7" i="36"/>
  <c r="F7" i="36"/>
  <c r="E7" i="36"/>
  <c r="D7" i="36"/>
  <c r="J6" i="36"/>
  <c r="F6" i="36"/>
  <c r="E6" i="36"/>
  <c r="D6" i="36"/>
  <c r="J5" i="36"/>
  <c r="F5" i="36"/>
  <c r="E5" i="36"/>
  <c r="D5" i="36"/>
  <c r="J4" i="36"/>
  <c r="J16" i="36" s="1"/>
  <c r="J23" i="36" s="1"/>
  <c r="J30" i="36" s="1"/>
  <c r="F4" i="36"/>
  <c r="E4" i="36"/>
  <c r="I51" i="35"/>
  <c r="H51" i="35"/>
  <c r="G51" i="35"/>
  <c r="F51" i="35"/>
  <c r="D51" i="35"/>
  <c r="P50" i="35"/>
  <c r="P49" i="35"/>
  <c r="P48" i="35"/>
  <c r="P51" i="35" s="1"/>
  <c r="I45" i="35"/>
  <c r="H45" i="35"/>
  <c r="G45" i="35"/>
  <c r="F45" i="35"/>
  <c r="E45" i="35"/>
  <c r="D45" i="35"/>
  <c r="P44" i="35"/>
  <c r="P43" i="35"/>
  <c r="P42" i="35"/>
  <c r="P41" i="35"/>
  <c r="P40" i="35"/>
  <c r="I39" i="35"/>
  <c r="H39" i="35"/>
  <c r="G39" i="35"/>
  <c r="F39" i="35"/>
  <c r="E39" i="35"/>
  <c r="D39" i="35"/>
  <c r="P38" i="35"/>
  <c r="P37" i="35"/>
  <c r="P39" i="35" s="1"/>
  <c r="I36" i="35"/>
  <c r="H36" i="35"/>
  <c r="G36" i="35"/>
  <c r="F36" i="35"/>
  <c r="E36" i="35"/>
  <c r="D36" i="35"/>
  <c r="P35" i="35"/>
  <c r="P34" i="35"/>
  <c r="P33" i="35"/>
  <c r="P32" i="35"/>
  <c r="P31" i="35"/>
  <c r="P30" i="35"/>
  <c r="P36" i="35" s="1"/>
  <c r="I29" i="35"/>
  <c r="H29" i="35"/>
  <c r="G29" i="35"/>
  <c r="F29" i="35"/>
  <c r="E29" i="35"/>
  <c r="D29" i="35"/>
  <c r="P28" i="35"/>
  <c r="P27" i="35"/>
  <c r="P26" i="35"/>
  <c r="P29" i="35" s="1"/>
  <c r="I25" i="35"/>
  <c r="H25" i="35"/>
  <c r="G25" i="35"/>
  <c r="F25" i="35"/>
  <c r="E25" i="35"/>
  <c r="D25" i="35"/>
  <c r="P24" i="35"/>
  <c r="P23" i="35"/>
  <c r="P22" i="35"/>
  <c r="P21" i="35"/>
  <c r="P20" i="35"/>
  <c r="P19" i="35"/>
  <c r="P17" i="35"/>
  <c r="I16" i="35"/>
  <c r="H16" i="35"/>
  <c r="G16" i="35"/>
  <c r="F16" i="35"/>
  <c r="E16" i="35"/>
  <c r="D16" i="35"/>
  <c r="P15" i="35"/>
  <c r="P14" i="35"/>
  <c r="P13" i="35"/>
  <c r="P12" i="35"/>
  <c r="P11" i="35"/>
  <c r="P10" i="35"/>
  <c r="I9" i="35"/>
  <c r="I18" i="35" s="1"/>
  <c r="I46" i="35" s="1"/>
  <c r="H9" i="35"/>
  <c r="H18" i="35" s="1"/>
  <c r="G9" i="35"/>
  <c r="G18" i="35" s="1"/>
  <c r="G46" i="35" s="1"/>
  <c r="F9" i="35"/>
  <c r="F18" i="35" s="1"/>
  <c r="E9" i="35"/>
  <c r="E18" i="35" s="1"/>
  <c r="D9" i="35"/>
  <c r="D18" i="35" s="1"/>
  <c r="D46" i="35" s="1"/>
  <c r="P8" i="35"/>
  <c r="P7" i="35"/>
  <c r="P6" i="35"/>
  <c r="P5" i="35"/>
  <c r="R37" i="34"/>
  <c r="G37" i="34"/>
  <c r="F36" i="34"/>
  <c r="E36" i="34"/>
  <c r="D36" i="34"/>
  <c r="F35" i="34"/>
  <c r="E35" i="34"/>
  <c r="D35" i="34"/>
  <c r="F34" i="34"/>
  <c r="E34" i="34"/>
  <c r="D34" i="34"/>
  <c r="F33" i="34"/>
  <c r="E33" i="34"/>
  <c r="D33" i="34"/>
  <c r="F32" i="34"/>
  <c r="E32" i="34"/>
  <c r="D32" i="34"/>
  <c r="F31" i="34"/>
  <c r="E31" i="34"/>
  <c r="D31" i="34"/>
  <c r="F30" i="34"/>
  <c r="E30" i="34"/>
  <c r="D30" i="34"/>
  <c r="K29" i="34"/>
  <c r="J29" i="34"/>
  <c r="I29" i="34"/>
  <c r="H29" i="34"/>
  <c r="G29" i="34"/>
  <c r="F29" i="34"/>
  <c r="E29" i="34"/>
  <c r="D29" i="34"/>
  <c r="R28" i="34"/>
  <c r="F28" i="34"/>
  <c r="E28" i="34"/>
  <c r="D28" i="34"/>
  <c r="R27" i="34"/>
  <c r="F27" i="34"/>
  <c r="E27" i="34"/>
  <c r="D27" i="34"/>
  <c r="R26" i="34"/>
  <c r="F26" i="34"/>
  <c r="E26" i="34"/>
  <c r="D26" i="34"/>
  <c r="R25" i="34"/>
  <c r="F25" i="34"/>
  <c r="E25" i="34"/>
  <c r="D25" i="34"/>
  <c r="R24" i="34"/>
  <c r="R29" i="34" s="1"/>
  <c r="F24" i="34"/>
  <c r="E24" i="34"/>
  <c r="D24" i="34"/>
  <c r="F23" i="34"/>
  <c r="E23" i="34"/>
  <c r="D23" i="34"/>
  <c r="R22" i="34"/>
  <c r="F22" i="34"/>
  <c r="E22" i="34"/>
  <c r="D22" i="34"/>
  <c r="K21" i="34"/>
  <c r="J21" i="34"/>
  <c r="I21" i="34"/>
  <c r="H21" i="34"/>
  <c r="G21" i="34"/>
  <c r="R21" i="34" s="1"/>
  <c r="F21" i="34"/>
  <c r="E21" i="34"/>
  <c r="D21" i="34"/>
  <c r="R20" i="34"/>
  <c r="F20" i="34"/>
  <c r="E20" i="34"/>
  <c r="D20" i="34"/>
  <c r="R19" i="34"/>
  <c r="R18" i="34"/>
  <c r="F18" i="34"/>
  <c r="E18" i="34"/>
  <c r="D18" i="34"/>
  <c r="R17" i="34"/>
  <c r="F17" i="34"/>
  <c r="E17" i="34"/>
  <c r="D17" i="34"/>
  <c r="K16" i="34"/>
  <c r="J16" i="34"/>
  <c r="J23" i="34" s="1"/>
  <c r="J30" i="34" s="1"/>
  <c r="I16" i="34"/>
  <c r="H16" i="34"/>
  <c r="H23" i="34" s="1"/>
  <c r="H30" i="34" s="1"/>
  <c r="G16" i="34"/>
  <c r="G23" i="34" s="1"/>
  <c r="G30" i="34" s="1"/>
  <c r="F16" i="34"/>
  <c r="E16" i="34"/>
  <c r="D16" i="34"/>
  <c r="R15" i="34"/>
  <c r="F15" i="34"/>
  <c r="E15" i="34"/>
  <c r="D15" i="34"/>
  <c r="R14" i="34"/>
  <c r="F14" i="34"/>
  <c r="E14" i="34"/>
  <c r="D14" i="34"/>
  <c r="R13" i="34"/>
  <c r="F13" i="34"/>
  <c r="E13" i="34"/>
  <c r="D13" i="34"/>
  <c r="R12" i="34"/>
  <c r="F12" i="34"/>
  <c r="E12" i="34"/>
  <c r="R11" i="34"/>
  <c r="F11" i="34"/>
  <c r="E11" i="34"/>
  <c r="D11" i="34"/>
  <c r="R10" i="34"/>
  <c r="F10" i="34"/>
  <c r="E10" i="34"/>
  <c r="R9" i="34"/>
  <c r="F9" i="34"/>
  <c r="E9" i="34"/>
  <c r="D9" i="34"/>
  <c r="R8" i="34"/>
  <c r="F8" i="34"/>
  <c r="E8" i="34"/>
  <c r="D8" i="34"/>
  <c r="R7" i="34"/>
  <c r="F7" i="34"/>
  <c r="E7" i="34"/>
  <c r="D7" i="34"/>
  <c r="R6" i="34"/>
  <c r="F6" i="34"/>
  <c r="E6" i="34"/>
  <c r="D6" i="34"/>
  <c r="R5" i="34"/>
  <c r="F5" i="34"/>
  <c r="E5" i="34"/>
  <c r="D5" i="34"/>
  <c r="R4" i="34"/>
  <c r="R16" i="34" s="1"/>
  <c r="F4" i="34"/>
  <c r="E4" i="34"/>
  <c r="G16" i="37" l="1"/>
  <c r="G45" i="37"/>
  <c r="G18" i="37"/>
  <c r="E46" i="35"/>
  <c r="P25" i="35"/>
  <c r="P16" i="35"/>
  <c r="P9" i="35"/>
  <c r="P18" i="35" s="1"/>
  <c r="F46" i="35"/>
  <c r="H46" i="35"/>
  <c r="P45" i="35"/>
  <c r="I23" i="34"/>
  <c r="I30" i="34" s="1"/>
  <c r="K23" i="34"/>
  <c r="K30" i="34" s="1"/>
  <c r="R23" i="34"/>
  <c r="R30" i="34" s="1"/>
  <c r="E47" i="26"/>
  <c r="E40" i="26"/>
  <c r="G46" i="37" l="1"/>
  <c r="P46" i="35"/>
  <c r="J9" i="25"/>
  <c r="J9" i="20"/>
  <c r="J5" i="16" l="1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2" i="16"/>
  <c r="J24" i="16"/>
  <c r="J25" i="16"/>
  <c r="J26" i="16"/>
  <c r="J27" i="16"/>
  <c r="J28" i="16"/>
  <c r="J31" i="16"/>
  <c r="J32" i="16"/>
  <c r="J33" i="16"/>
  <c r="J34" i="16"/>
  <c r="J35" i="16"/>
  <c r="J36" i="16"/>
  <c r="J4" i="16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7" i="17"/>
  <c r="G38" i="17"/>
  <c r="G39" i="17"/>
  <c r="G40" i="17"/>
  <c r="G41" i="17"/>
  <c r="G42" i="17"/>
  <c r="G43" i="17"/>
  <c r="G44" i="17"/>
  <c r="G47" i="17"/>
  <c r="G48" i="17"/>
  <c r="G49" i="17"/>
  <c r="G50" i="17"/>
  <c r="G51" i="17"/>
  <c r="G6" i="17"/>
  <c r="G7" i="17"/>
  <c r="G8" i="17"/>
  <c r="G9" i="17"/>
  <c r="G5" i="17"/>
  <c r="D61" i="26" l="1"/>
  <c r="D47" i="26"/>
  <c r="D40" i="26"/>
  <c r="D62" i="26" s="1"/>
  <c r="J51" i="25"/>
  <c r="J45" i="25"/>
  <c r="J39" i="25"/>
  <c r="J36" i="25"/>
  <c r="J29" i="25"/>
  <c r="J25" i="25"/>
  <c r="J18" i="25"/>
  <c r="J16" i="25"/>
  <c r="J30" i="24"/>
  <c r="K30" i="24"/>
  <c r="L30" i="24"/>
  <c r="J29" i="24"/>
  <c r="K29" i="24"/>
  <c r="L29" i="24"/>
  <c r="M29" i="24"/>
  <c r="J23" i="24"/>
  <c r="K23" i="24"/>
  <c r="L23" i="24"/>
  <c r="M21" i="24"/>
  <c r="M23" i="24" s="1"/>
  <c r="J21" i="24"/>
  <c r="K21" i="24"/>
  <c r="L21" i="24"/>
  <c r="J16" i="24"/>
  <c r="K16" i="24"/>
  <c r="L16" i="24"/>
  <c r="M16" i="24"/>
  <c r="I51" i="23"/>
  <c r="J51" i="23"/>
  <c r="I46" i="23"/>
  <c r="I45" i="23"/>
  <c r="J45" i="23"/>
  <c r="I39" i="23"/>
  <c r="J39" i="23"/>
  <c r="I36" i="23"/>
  <c r="J36" i="23"/>
  <c r="I29" i="23"/>
  <c r="J29" i="23"/>
  <c r="I25" i="23"/>
  <c r="J25" i="23"/>
  <c r="I18" i="23"/>
  <c r="I16" i="23"/>
  <c r="J16" i="23"/>
  <c r="I9" i="23"/>
  <c r="J9" i="23"/>
  <c r="M30" i="24" l="1"/>
  <c r="J46" i="25"/>
  <c r="J18" i="23"/>
  <c r="J46" i="23" s="1"/>
  <c r="F44" i="27"/>
  <c r="E44" i="27"/>
  <c r="D44" i="27"/>
  <c r="F21" i="27"/>
  <c r="E21" i="27"/>
  <c r="D21" i="27"/>
  <c r="D46" i="27" s="1"/>
  <c r="E61" i="26"/>
  <c r="C61" i="26"/>
  <c r="C47" i="26"/>
  <c r="C40" i="26"/>
  <c r="C62" i="26" s="1"/>
  <c r="E46" i="27" l="1"/>
  <c r="F46" i="27"/>
  <c r="E62" i="26"/>
  <c r="G29" i="24"/>
  <c r="G21" i="24"/>
  <c r="G16" i="24"/>
  <c r="G23" i="24" s="1"/>
  <c r="G30" i="24" s="1"/>
  <c r="J29" i="22"/>
  <c r="K29" i="22"/>
  <c r="L29" i="22"/>
  <c r="M29" i="22"/>
  <c r="J21" i="22"/>
  <c r="K21" i="22"/>
  <c r="L21" i="22"/>
  <c r="M21" i="22"/>
  <c r="M16" i="22"/>
  <c r="J16" i="22"/>
  <c r="J23" i="22" s="1"/>
  <c r="J30" i="22" s="1"/>
  <c r="K16" i="22"/>
  <c r="K23" i="22" s="1"/>
  <c r="K30" i="22" s="1"/>
  <c r="L16" i="22"/>
  <c r="L23" i="22" s="1"/>
  <c r="L30" i="22" s="1"/>
  <c r="G29" i="22"/>
  <c r="G21" i="22"/>
  <c r="G16" i="22"/>
  <c r="G23" i="22" s="1"/>
  <c r="G30" i="22" s="1"/>
  <c r="J51" i="20"/>
  <c r="J45" i="20"/>
  <c r="J39" i="20"/>
  <c r="J36" i="20"/>
  <c r="J29" i="20"/>
  <c r="J25" i="20"/>
  <c r="J16" i="20"/>
  <c r="J18" i="20" s="1"/>
  <c r="J46" i="20" s="1"/>
  <c r="E51" i="20"/>
  <c r="E45" i="20"/>
  <c r="E39" i="20"/>
  <c r="E36" i="20"/>
  <c r="E29" i="20"/>
  <c r="E25" i="20"/>
  <c r="E16" i="20"/>
  <c r="E9" i="20"/>
  <c r="J29" i="18"/>
  <c r="K29" i="18"/>
  <c r="L29" i="18"/>
  <c r="M29" i="18"/>
  <c r="J21" i="18"/>
  <c r="K21" i="18"/>
  <c r="L21" i="18"/>
  <c r="M21" i="18"/>
  <c r="J16" i="18"/>
  <c r="J23" i="18" s="1"/>
  <c r="J30" i="18" s="1"/>
  <c r="K16" i="18"/>
  <c r="K23" i="18" s="1"/>
  <c r="K30" i="18" s="1"/>
  <c r="L16" i="18"/>
  <c r="L23" i="18" s="1"/>
  <c r="L30" i="18" s="1"/>
  <c r="M16" i="18"/>
  <c r="M23" i="18" s="1"/>
  <c r="I29" i="18"/>
  <c r="I21" i="18"/>
  <c r="I16" i="18"/>
  <c r="I23" i="18" s="1"/>
  <c r="I30" i="18" s="1"/>
  <c r="I51" i="25"/>
  <c r="I45" i="25"/>
  <c r="I39" i="25"/>
  <c r="I36" i="25"/>
  <c r="I29" i="25"/>
  <c r="I25" i="25"/>
  <c r="I16" i="25"/>
  <c r="I9" i="25"/>
  <c r="I18" i="25" s="1"/>
  <c r="H51" i="25"/>
  <c r="H45" i="25"/>
  <c r="H39" i="25"/>
  <c r="H36" i="25"/>
  <c r="H29" i="25"/>
  <c r="H25" i="25"/>
  <c r="H16" i="25"/>
  <c r="H9" i="25"/>
  <c r="G51" i="25"/>
  <c r="G45" i="25"/>
  <c r="G39" i="25"/>
  <c r="G36" i="25"/>
  <c r="G29" i="25"/>
  <c r="G25" i="25"/>
  <c r="G16" i="25"/>
  <c r="G9" i="25"/>
  <c r="G18" i="25" s="1"/>
  <c r="G46" i="25" s="1"/>
  <c r="F51" i="25"/>
  <c r="F45" i="25"/>
  <c r="F39" i="25"/>
  <c r="F36" i="25"/>
  <c r="F29" i="25"/>
  <c r="F25" i="25"/>
  <c r="F16" i="25"/>
  <c r="F9" i="25"/>
  <c r="E48" i="25"/>
  <c r="E47" i="25"/>
  <c r="F47" i="25" s="1"/>
  <c r="E45" i="25"/>
  <c r="E39" i="25"/>
  <c r="E36" i="25"/>
  <c r="E29" i="25"/>
  <c r="E25" i="25"/>
  <c r="E16" i="25"/>
  <c r="E9" i="25"/>
  <c r="E18" i="25" s="1"/>
  <c r="E46" i="25" s="1"/>
  <c r="I29" i="24"/>
  <c r="I21" i="24"/>
  <c r="I16" i="24"/>
  <c r="I23" i="24" s="1"/>
  <c r="I30" i="24" s="1"/>
  <c r="I29" i="22"/>
  <c r="I21" i="22"/>
  <c r="I16" i="22"/>
  <c r="G51" i="23"/>
  <c r="G45" i="23"/>
  <c r="G39" i="23"/>
  <c r="G36" i="23"/>
  <c r="G29" i="23"/>
  <c r="G25" i="23"/>
  <c r="G16" i="23"/>
  <c r="G9" i="23"/>
  <c r="G18" i="23" s="1"/>
  <c r="G46" i="23" s="1"/>
  <c r="H51" i="23"/>
  <c r="H45" i="23"/>
  <c r="H39" i="23"/>
  <c r="H36" i="23"/>
  <c r="H29" i="23"/>
  <c r="H25" i="23"/>
  <c r="H16" i="23"/>
  <c r="H9" i="23"/>
  <c r="H18" i="23" s="1"/>
  <c r="H46" i="23" s="1"/>
  <c r="F51" i="23"/>
  <c r="F45" i="23"/>
  <c r="F39" i="23"/>
  <c r="F36" i="23"/>
  <c r="F29" i="23"/>
  <c r="F25" i="23"/>
  <c r="F16" i="23"/>
  <c r="F9" i="23"/>
  <c r="F18" i="23" s="1"/>
  <c r="F46" i="23" s="1"/>
  <c r="E51" i="23"/>
  <c r="E45" i="23"/>
  <c r="E39" i="23"/>
  <c r="E36" i="23"/>
  <c r="E29" i="23"/>
  <c r="E25" i="23"/>
  <c r="E16" i="23"/>
  <c r="E9" i="23"/>
  <c r="E18" i="23" s="1"/>
  <c r="E46" i="23" s="1"/>
  <c r="G51" i="20"/>
  <c r="G45" i="20"/>
  <c r="G39" i="20"/>
  <c r="G36" i="20"/>
  <c r="G29" i="20"/>
  <c r="G25" i="20"/>
  <c r="G16" i="20"/>
  <c r="G9" i="20"/>
  <c r="G18" i="20" s="1"/>
  <c r="G46" i="20" s="1"/>
  <c r="H51" i="20"/>
  <c r="H45" i="20"/>
  <c r="H39" i="20"/>
  <c r="H36" i="20"/>
  <c r="H29" i="20"/>
  <c r="H25" i="20"/>
  <c r="H16" i="20"/>
  <c r="H9" i="20"/>
  <c r="H18" i="20" s="1"/>
  <c r="H46" i="20" s="1"/>
  <c r="I51" i="20"/>
  <c r="I45" i="20"/>
  <c r="I39" i="20"/>
  <c r="I36" i="20"/>
  <c r="I29" i="20"/>
  <c r="I25" i="20"/>
  <c r="I16" i="20"/>
  <c r="I9" i="20"/>
  <c r="I18" i="20" s="1"/>
  <c r="I46" i="20" s="1"/>
  <c r="F51" i="20"/>
  <c r="F45" i="20"/>
  <c r="F39" i="20"/>
  <c r="F36" i="20"/>
  <c r="F29" i="20"/>
  <c r="F25" i="20"/>
  <c r="F16" i="20"/>
  <c r="F9" i="20"/>
  <c r="F18" i="20" s="1"/>
  <c r="F46" i="20" s="1"/>
  <c r="D51" i="25"/>
  <c r="K50" i="25"/>
  <c r="K49" i="25"/>
  <c r="K48" i="25"/>
  <c r="D45" i="25"/>
  <c r="K44" i="25"/>
  <c r="K43" i="25"/>
  <c r="K42" i="25"/>
  <c r="K41" i="25"/>
  <c r="K40" i="25"/>
  <c r="D39" i="25"/>
  <c r="K38" i="25"/>
  <c r="K37" i="25"/>
  <c r="D36" i="25"/>
  <c r="K35" i="25"/>
  <c r="K34" i="25"/>
  <c r="K33" i="25"/>
  <c r="K32" i="25"/>
  <c r="K31" i="25"/>
  <c r="K30" i="25"/>
  <c r="D29" i="25"/>
  <c r="K28" i="25"/>
  <c r="K27" i="25"/>
  <c r="K26" i="25"/>
  <c r="D25" i="25"/>
  <c r="K24" i="25"/>
  <c r="K23" i="25"/>
  <c r="K22" i="25"/>
  <c r="K21" i="25"/>
  <c r="K20" i="25"/>
  <c r="K19" i="25"/>
  <c r="K17" i="25"/>
  <c r="D16" i="25"/>
  <c r="K15" i="25"/>
  <c r="K14" i="25"/>
  <c r="K13" i="25"/>
  <c r="K12" i="25"/>
  <c r="K11" i="25"/>
  <c r="K10" i="25"/>
  <c r="D9" i="25"/>
  <c r="D18" i="25" s="1"/>
  <c r="D46" i="25" s="1"/>
  <c r="K8" i="25"/>
  <c r="K7" i="25"/>
  <c r="K6" i="25"/>
  <c r="K5" i="25"/>
  <c r="N37" i="24"/>
  <c r="H37" i="24"/>
  <c r="G37" i="24"/>
  <c r="F36" i="24"/>
  <c r="E36" i="24"/>
  <c r="D36" i="24"/>
  <c r="F35" i="24"/>
  <c r="E35" i="24"/>
  <c r="D35" i="24"/>
  <c r="F34" i="24"/>
  <c r="E34" i="24"/>
  <c r="D34" i="24"/>
  <c r="F33" i="24"/>
  <c r="E33" i="24"/>
  <c r="D33" i="24"/>
  <c r="F32" i="24"/>
  <c r="E32" i="24"/>
  <c r="D32" i="24"/>
  <c r="F31" i="24"/>
  <c r="E31" i="24"/>
  <c r="D31" i="24"/>
  <c r="F30" i="24"/>
  <c r="E30" i="24"/>
  <c r="D30" i="24"/>
  <c r="H29" i="24"/>
  <c r="F29" i="24"/>
  <c r="E29" i="24"/>
  <c r="D29" i="24"/>
  <c r="N28" i="24"/>
  <c r="F28" i="24"/>
  <c r="E28" i="24"/>
  <c r="D28" i="24"/>
  <c r="N27" i="24"/>
  <c r="F27" i="24"/>
  <c r="E27" i="24"/>
  <c r="D27" i="24"/>
  <c r="N26" i="24"/>
  <c r="F26" i="24"/>
  <c r="E26" i="24"/>
  <c r="D26" i="24"/>
  <c r="N25" i="24"/>
  <c r="F25" i="24"/>
  <c r="E25" i="24"/>
  <c r="D25" i="24"/>
  <c r="N24" i="24"/>
  <c r="N29" i="24" s="1"/>
  <c r="F24" i="24"/>
  <c r="E24" i="24"/>
  <c r="D24" i="24"/>
  <c r="F23" i="24"/>
  <c r="E23" i="24"/>
  <c r="D23" i="24"/>
  <c r="N22" i="24"/>
  <c r="F22" i="24"/>
  <c r="E22" i="24"/>
  <c r="D22" i="24"/>
  <c r="H21" i="24"/>
  <c r="F21" i="24"/>
  <c r="E21" i="24"/>
  <c r="D21" i="24"/>
  <c r="N20" i="24"/>
  <c r="F20" i="24"/>
  <c r="E20" i="24"/>
  <c r="D20" i="24"/>
  <c r="N19" i="24"/>
  <c r="N18" i="24"/>
  <c r="F18" i="24"/>
  <c r="E18" i="24"/>
  <c r="D18" i="24"/>
  <c r="N17" i="24"/>
  <c r="F17" i="24"/>
  <c r="E17" i="24"/>
  <c r="D17" i="24"/>
  <c r="H16" i="24"/>
  <c r="H23" i="24" s="1"/>
  <c r="H30" i="24" s="1"/>
  <c r="F16" i="24"/>
  <c r="E16" i="24"/>
  <c r="D16" i="24"/>
  <c r="N15" i="24"/>
  <c r="F15" i="24"/>
  <c r="E15" i="24"/>
  <c r="D15" i="24"/>
  <c r="N14" i="24"/>
  <c r="F14" i="24"/>
  <c r="E14" i="24"/>
  <c r="D14" i="24"/>
  <c r="N13" i="24"/>
  <c r="F13" i="24"/>
  <c r="E13" i="24"/>
  <c r="D13" i="24"/>
  <c r="N12" i="24"/>
  <c r="F12" i="24"/>
  <c r="E12" i="24"/>
  <c r="N11" i="24"/>
  <c r="F11" i="24"/>
  <c r="E11" i="24"/>
  <c r="D11" i="24"/>
  <c r="N10" i="24"/>
  <c r="F10" i="24"/>
  <c r="E10" i="24"/>
  <c r="N9" i="24"/>
  <c r="F9" i="24"/>
  <c r="E9" i="24"/>
  <c r="D9" i="24"/>
  <c r="N8" i="24"/>
  <c r="F8" i="24"/>
  <c r="E8" i="24"/>
  <c r="D8" i="24"/>
  <c r="N7" i="24"/>
  <c r="F7" i="24"/>
  <c r="E7" i="24"/>
  <c r="D7" i="24"/>
  <c r="N6" i="24"/>
  <c r="F6" i="24"/>
  <c r="E6" i="24"/>
  <c r="D6" i="24"/>
  <c r="N5" i="24"/>
  <c r="F5" i="24"/>
  <c r="E5" i="24"/>
  <c r="D5" i="24"/>
  <c r="N4" i="24"/>
  <c r="N16" i="24" s="1"/>
  <c r="F4" i="24"/>
  <c r="E4" i="24"/>
  <c r="D51" i="23"/>
  <c r="K50" i="23"/>
  <c r="K49" i="23"/>
  <c r="K48" i="23"/>
  <c r="D45" i="23"/>
  <c r="K44" i="23"/>
  <c r="K43" i="23"/>
  <c r="K42" i="23"/>
  <c r="K41" i="23"/>
  <c r="K40" i="23"/>
  <c r="D39" i="23"/>
  <c r="K38" i="23"/>
  <c r="K37" i="23"/>
  <c r="D36" i="23"/>
  <c r="K35" i="23"/>
  <c r="K34" i="23"/>
  <c r="K33" i="23"/>
  <c r="K32" i="23"/>
  <c r="K31" i="23"/>
  <c r="K30" i="23"/>
  <c r="D29" i="23"/>
  <c r="K28" i="23"/>
  <c r="K27" i="23"/>
  <c r="K26" i="23"/>
  <c r="D25" i="23"/>
  <c r="K24" i="23"/>
  <c r="K23" i="23"/>
  <c r="K22" i="23"/>
  <c r="K21" i="23"/>
  <c r="K20" i="23"/>
  <c r="K19" i="23"/>
  <c r="K17" i="23"/>
  <c r="D16" i="23"/>
  <c r="K15" i="23"/>
  <c r="K14" i="23"/>
  <c r="K13" i="23"/>
  <c r="K12" i="23"/>
  <c r="K11" i="23"/>
  <c r="K10" i="23"/>
  <c r="D9" i="23"/>
  <c r="K8" i="23"/>
  <c r="K7" i="23"/>
  <c r="K6" i="23"/>
  <c r="K5" i="23"/>
  <c r="N37" i="22"/>
  <c r="H37" i="22"/>
  <c r="G37" i="22"/>
  <c r="F36" i="22"/>
  <c r="E36" i="22"/>
  <c r="D36" i="22"/>
  <c r="F35" i="22"/>
  <c r="E35" i="22"/>
  <c r="D35" i="22"/>
  <c r="F34" i="22"/>
  <c r="E34" i="22"/>
  <c r="D34" i="22"/>
  <c r="F33" i="22"/>
  <c r="E33" i="22"/>
  <c r="D33" i="22"/>
  <c r="F32" i="22"/>
  <c r="E32" i="22"/>
  <c r="D32" i="22"/>
  <c r="F31" i="22"/>
  <c r="E31" i="22"/>
  <c r="D31" i="22"/>
  <c r="F30" i="22"/>
  <c r="E30" i="22"/>
  <c r="D30" i="22"/>
  <c r="H29" i="22"/>
  <c r="F29" i="22"/>
  <c r="E29" i="22"/>
  <c r="D29" i="22"/>
  <c r="N28" i="22"/>
  <c r="F28" i="22"/>
  <c r="E28" i="22"/>
  <c r="D28" i="22"/>
  <c r="N27" i="22"/>
  <c r="F27" i="22"/>
  <c r="E27" i="22"/>
  <c r="D27" i="22"/>
  <c r="N26" i="22"/>
  <c r="F26" i="22"/>
  <c r="E26" i="22"/>
  <c r="D26" i="22"/>
  <c r="N25" i="22"/>
  <c r="F25" i="22"/>
  <c r="E25" i="22"/>
  <c r="D25" i="22"/>
  <c r="N24" i="22"/>
  <c r="N29" i="22" s="1"/>
  <c r="F24" i="22"/>
  <c r="E24" i="22"/>
  <c r="D24" i="22"/>
  <c r="F23" i="22"/>
  <c r="E23" i="22"/>
  <c r="D23" i="22"/>
  <c r="F22" i="22"/>
  <c r="E22" i="22"/>
  <c r="D22" i="22"/>
  <c r="H21" i="22"/>
  <c r="F21" i="22"/>
  <c r="E21" i="22"/>
  <c r="D21" i="22"/>
  <c r="N20" i="22"/>
  <c r="F20" i="22"/>
  <c r="E20" i="22"/>
  <c r="D20" i="22"/>
  <c r="N19" i="22"/>
  <c r="N18" i="22"/>
  <c r="F18" i="22"/>
  <c r="E18" i="22"/>
  <c r="D18" i="22"/>
  <c r="N17" i="22"/>
  <c r="F17" i="22"/>
  <c r="E17" i="22"/>
  <c r="D17" i="22"/>
  <c r="H16" i="22"/>
  <c r="H23" i="22" s="1"/>
  <c r="H30" i="22" s="1"/>
  <c r="F16" i="22"/>
  <c r="E16" i="22"/>
  <c r="D16" i="22"/>
  <c r="N15" i="22"/>
  <c r="F15" i="22"/>
  <c r="E15" i="22"/>
  <c r="D15" i="22"/>
  <c r="N14" i="22"/>
  <c r="F14" i="22"/>
  <c r="E14" i="22"/>
  <c r="D14" i="22"/>
  <c r="N13" i="22"/>
  <c r="F13" i="22"/>
  <c r="E13" i="22"/>
  <c r="D13" i="22"/>
  <c r="N12" i="22"/>
  <c r="F12" i="22"/>
  <c r="E12" i="22"/>
  <c r="N11" i="22"/>
  <c r="F11" i="22"/>
  <c r="E11" i="22"/>
  <c r="D11" i="22"/>
  <c r="N10" i="22"/>
  <c r="F10" i="22"/>
  <c r="E10" i="22"/>
  <c r="N9" i="22"/>
  <c r="F9" i="22"/>
  <c r="E9" i="22"/>
  <c r="D9" i="22"/>
  <c r="N8" i="22"/>
  <c r="F8" i="22"/>
  <c r="E8" i="22"/>
  <c r="D8" i="22"/>
  <c r="N7" i="22"/>
  <c r="F7" i="22"/>
  <c r="E7" i="22"/>
  <c r="D7" i="22"/>
  <c r="N6" i="22"/>
  <c r="F6" i="22"/>
  <c r="E6" i="22"/>
  <c r="D6" i="22"/>
  <c r="N5" i="22"/>
  <c r="F5" i="22"/>
  <c r="E5" i="22"/>
  <c r="D5" i="22"/>
  <c r="N4" i="22"/>
  <c r="F4" i="22"/>
  <c r="E4" i="22"/>
  <c r="K49" i="20"/>
  <c r="K50" i="20"/>
  <c r="K48" i="20"/>
  <c r="K51" i="20" s="1"/>
  <c r="K41" i="20"/>
  <c r="K42" i="20"/>
  <c r="K43" i="20"/>
  <c r="K44" i="20"/>
  <c r="K40" i="20"/>
  <c r="K38" i="20"/>
  <c r="K39" i="20" s="1"/>
  <c r="K37" i="20"/>
  <c r="K31" i="20"/>
  <c r="K32" i="20"/>
  <c r="K33" i="20"/>
  <c r="K34" i="20"/>
  <c r="K35" i="20"/>
  <c r="K30" i="20"/>
  <c r="K27" i="20"/>
  <c r="K28" i="20"/>
  <c r="K26" i="20"/>
  <c r="K20" i="20"/>
  <c r="K21" i="20"/>
  <c r="K22" i="20"/>
  <c r="K23" i="20"/>
  <c r="K24" i="20"/>
  <c r="K19" i="20"/>
  <c r="K17" i="20"/>
  <c r="K11" i="20"/>
  <c r="K12" i="20"/>
  <c r="K13" i="20"/>
  <c r="K14" i="20"/>
  <c r="K15" i="20"/>
  <c r="K10" i="20"/>
  <c r="K6" i="20"/>
  <c r="K7" i="20"/>
  <c r="K8" i="20"/>
  <c r="K5" i="20"/>
  <c r="N25" i="18"/>
  <c r="N26" i="18"/>
  <c r="N27" i="18"/>
  <c r="N28" i="18"/>
  <c r="N24" i="18"/>
  <c r="N29" i="18" s="1"/>
  <c r="N18" i="18"/>
  <c r="N19" i="18"/>
  <c r="N20" i="18"/>
  <c r="N22" i="18"/>
  <c r="N17" i="18"/>
  <c r="N5" i="18"/>
  <c r="N6" i="18"/>
  <c r="N7" i="18"/>
  <c r="N8" i="18"/>
  <c r="N9" i="18"/>
  <c r="N10" i="18"/>
  <c r="N11" i="18"/>
  <c r="N12" i="18"/>
  <c r="N13" i="18"/>
  <c r="N14" i="18"/>
  <c r="N15" i="18"/>
  <c r="N4" i="18"/>
  <c r="D51" i="20"/>
  <c r="D45" i="20"/>
  <c r="D39" i="20"/>
  <c r="D36" i="20"/>
  <c r="D29" i="20"/>
  <c r="D25" i="20"/>
  <c r="D16" i="20"/>
  <c r="D9" i="20"/>
  <c r="D18" i="20" s="1"/>
  <c r="N37" i="18"/>
  <c r="H37" i="18"/>
  <c r="G37" i="18"/>
  <c r="F36" i="18"/>
  <c r="E36" i="18"/>
  <c r="D36" i="18"/>
  <c r="F35" i="18"/>
  <c r="E35" i="18"/>
  <c r="D35" i="18"/>
  <c r="F34" i="18"/>
  <c r="E34" i="18"/>
  <c r="D34" i="18"/>
  <c r="F33" i="18"/>
  <c r="E33" i="18"/>
  <c r="D33" i="18"/>
  <c r="F32" i="18"/>
  <c r="E32" i="18"/>
  <c r="D32" i="18"/>
  <c r="F31" i="18"/>
  <c r="E31" i="18"/>
  <c r="D31" i="18"/>
  <c r="F30" i="18"/>
  <c r="E30" i="18"/>
  <c r="D30" i="18"/>
  <c r="H29" i="18"/>
  <c r="G29" i="18"/>
  <c r="F29" i="18"/>
  <c r="E29" i="18"/>
  <c r="D29" i="18"/>
  <c r="F28" i="18"/>
  <c r="E28" i="18"/>
  <c r="D28" i="18"/>
  <c r="F27" i="18"/>
  <c r="E27" i="18"/>
  <c r="D27" i="18"/>
  <c r="F26" i="18"/>
  <c r="E26" i="18"/>
  <c r="D26" i="18"/>
  <c r="F25" i="18"/>
  <c r="E25" i="18"/>
  <c r="D25" i="18"/>
  <c r="F24" i="18"/>
  <c r="E24" i="18"/>
  <c r="D24" i="18"/>
  <c r="F23" i="18"/>
  <c r="E23" i="18"/>
  <c r="D23" i="18"/>
  <c r="F22" i="18"/>
  <c r="E22" i="18"/>
  <c r="D22" i="18"/>
  <c r="H21" i="18"/>
  <c r="G21" i="18"/>
  <c r="N21" i="18" s="1"/>
  <c r="F21" i="18"/>
  <c r="E21" i="18"/>
  <c r="D21" i="18"/>
  <c r="F20" i="18"/>
  <c r="E20" i="18"/>
  <c r="D20" i="18"/>
  <c r="F18" i="18"/>
  <c r="E18" i="18"/>
  <c r="D18" i="18"/>
  <c r="F17" i="18"/>
  <c r="E17" i="18"/>
  <c r="D17" i="18"/>
  <c r="H16" i="18"/>
  <c r="H23" i="18" s="1"/>
  <c r="H30" i="18" s="1"/>
  <c r="G16" i="18"/>
  <c r="G23" i="18" s="1"/>
  <c r="G30" i="18" s="1"/>
  <c r="F16" i="18"/>
  <c r="E16" i="18"/>
  <c r="D16" i="18"/>
  <c r="F15" i="18"/>
  <c r="E15" i="18"/>
  <c r="D15" i="18"/>
  <c r="F14" i="18"/>
  <c r="E14" i="18"/>
  <c r="D14" i="18"/>
  <c r="F13" i="18"/>
  <c r="E13" i="18"/>
  <c r="D13" i="18"/>
  <c r="F12" i="18"/>
  <c r="E12" i="18"/>
  <c r="F11" i="18"/>
  <c r="E11" i="18"/>
  <c r="D11" i="18"/>
  <c r="F10" i="18"/>
  <c r="E10" i="18"/>
  <c r="F9" i="18"/>
  <c r="E9" i="18"/>
  <c r="D9" i="18"/>
  <c r="F8" i="18"/>
  <c r="E8" i="18"/>
  <c r="D8" i="18"/>
  <c r="F7" i="18"/>
  <c r="E7" i="18"/>
  <c r="D7" i="18"/>
  <c r="F6" i="18"/>
  <c r="E6" i="18"/>
  <c r="D6" i="18"/>
  <c r="F5" i="18"/>
  <c r="E5" i="18"/>
  <c r="D5" i="18"/>
  <c r="F4" i="18"/>
  <c r="E4" i="18"/>
  <c r="F51" i="17"/>
  <c r="E51" i="17"/>
  <c r="D51" i="17"/>
  <c r="F47" i="17"/>
  <c r="F45" i="17"/>
  <c r="G45" i="17" s="1"/>
  <c r="E45" i="17"/>
  <c r="D45" i="17"/>
  <c r="F39" i="17"/>
  <c r="E39" i="17"/>
  <c r="D39" i="17"/>
  <c r="F36" i="17"/>
  <c r="E36" i="17"/>
  <c r="D36" i="17"/>
  <c r="F29" i="17"/>
  <c r="E29" i="17"/>
  <c r="D29" i="17"/>
  <c r="F25" i="17"/>
  <c r="E25" i="17"/>
  <c r="D25" i="17"/>
  <c r="F16" i="17"/>
  <c r="E16" i="17"/>
  <c r="D16" i="17"/>
  <c r="F9" i="17"/>
  <c r="E9" i="17"/>
  <c r="D9" i="17"/>
  <c r="I37" i="16"/>
  <c r="H37" i="16"/>
  <c r="G37" i="16"/>
  <c r="F36" i="16"/>
  <c r="E36" i="16"/>
  <c r="D36" i="16"/>
  <c r="F35" i="16"/>
  <c r="E35" i="16"/>
  <c r="D35" i="16"/>
  <c r="F34" i="16"/>
  <c r="E34" i="16"/>
  <c r="D34" i="16"/>
  <c r="F33" i="16"/>
  <c r="E33" i="16"/>
  <c r="D33" i="16"/>
  <c r="F32" i="16"/>
  <c r="E32" i="16"/>
  <c r="D32" i="16"/>
  <c r="F31" i="16"/>
  <c r="E31" i="16"/>
  <c r="D31" i="16"/>
  <c r="F30" i="16"/>
  <c r="E30" i="16"/>
  <c r="D30" i="16"/>
  <c r="I29" i="16"/>
  <c r="J29" i="16" s="1"/>
  <c r="H29" i="16"/>
  <c r="G29" i="16"/>
  <c r="F29" i="16"/>
  <c r="E29" i="16"/>
  <c r="D29" i="16"/>
  <c r="F28" i="16"/>
  <c r="E28" i="16"/>
  <c r="D28" i="16"/>
  <c r="F27" i="16"/>
  <c r="E27" i="16"/>
  <c r="D27" i="16"/>
  <c r="F26" i="16"/>
  <c r="E26" i="16"/>
  <c r="D26" i="16"/>
  <c r="F25" i="16"/>
  <c r="E25" i="16"/>
  <c r="D25" i="16"/>
  <c r="F24" i="16"/>
  <c r="E24" i="16"/>
  <c r="D24" i="16"/>
  <c r="F23" i="16"/>
  <c r="E23" i="16"/>
  <c r="D23" i="16"/>
  <c r="F22" i="16"/>
  <c r="E22" i="16"/>
  <c r="D22" i="16"/>
  <c r="I21" i="16"/>
  <c r="H21" i="16"/>
  <c r="G21" i="16"/>
  <c r="F21" i="16"/>
  <c r="E21" i="16"/>
  <c r="D21" i="16"/>
  <c r="F20" i="16"/>
  <c r="E20" i="16"/>
  <c r="D20" i="16"/>
  <c r="F18" i="16"/>
  <c r="E18" i="16"/>
  <c r="D18" i="16"/>
  <c r="F17" i="16"/>
  <c r="E17" i="16"/>
  <c r="D17" i="16"/>
  <c r="I16" i="16"/>
  <c r="H16" i="16"/>
  <c r="G16" i="16"/>
  <c r="F16" i="16"/>
  <c r="E16" i="16"/>
  <c r="D16" i="16"/>
  <c r="F15" i="16"/>
  <c r="E15" i="16"/>
  <c r="D15" i="16"/>
  <c r="F14" i="16"/>
  <c r="E14" i="16"/>
  <c r="D14" i="16"/>
  <c r="F13" i="16"/>
  <c r="E13" i="16"/>
  <c r="D13" i="16"/>
  <c r="F12" i="16"/>
  <c r="E12" i="16"/>
  <c r="F11" i="16"/>
  <c r="E11" i="16"/>
  <c r="D11" i="16"/>
  <c r="F10" i="16"/>
  <c r="E10" i="16"/>
  <c r="F9" i="16"/>
  <c r="E9" i="16"/>
  <c r="D9" i="16"/>
  <c r="F8" i="16"/>
  <c r="E8" i="16"/>
  <c r="D8" i="16"/>
  <c r="F7" i="16"/>
  <c r="E7" i="16"/>
  <c r="D7" i="16"/>
  <c r="F6" i="16"/>
  <c r="E6" i="16"/>
  <c r="D6" i="16"/>
  <c r="F5" i="16"/>
  <c r="E5" i="16"/>
  <c r="D5" i="16"/>
  <c r="F4" i="16"/>
  <c r="E4" i="16"/>
  <c r="G52" i="15"/>
  <c r="E51" i="15"/>
  <c r="D51" i="15"/>
  <c r="F48" i="15"/>
  <c r="F47" i="15"/>
  <c r="F45" i="15"/>
  <c r="E45" i="15"/>
  <c r="D45" i="15"/>
  <c r="F39" i="15"/>
  <c r="E39" i="15"/>
  <c r="D39" i="15"/>
  <c r="F36" i="15"/>
  <c r="E36" i="15"/>
  <c r="D36" i="15"/>
  <c r="F29" i="15"/>
  <c r="E29" i="15"/>
  <c r="D29" i="15"/>
  <c r="F25" i="15"/>
  <c r="E25" i="15"/>
  <c r="D25" i="15"/>
  <c r="F16" i="15"/>
  <c r="E16" i="15"/>
  <c r="D16" i="15"/>
  <c r="F9" i="15"/>
  <c r="F18" i="15" s="1"/>
  <c r="F46" i="15" s="1"/>
  <c r="E9" i="15"/>
  <c r="E18" i="15" s="1"/>
  <c r="E46" i="15" s="1"/>
  <c r="D9" i="15"/>
  <c r="D18" i="15" s="1"/>
  <c r="D46" i="15" s="1"/>
  <c r="I37" i="14"/>
  <c r="H37" i="14"/>
  <c r="G37" i="14"/>
  <c r="F36" i="14"/>
  <c r="E36" i="14"/>
  <c r="D36" i="14"/>
  <c r="F35" i="14"/>
  <c r="E35" i="14"/>
  <c r="D35" i="14"/>
  <c r="F34" i="14"/>
  <c r="E34" i="14"/>
  <c r="D34" i="14"/>
  <c r="F33" i="14"/>
  <c r="E33" i="14"/>
  <c r="D33" i="14"/>
  <c r="F32" i="14"/>
  <c r="E32" i="14"/>
  <c r="D32" i="14"/>
  <c r="F31" i="14"/>
  <c r="E31" i="14"/>
  <c r="D31" i="14"/>
  <c r="F30" i="14"/>
  <c r="E30" i="14"/>
  <c r="D30" i="14"/>
  <c r="I29" i="14"/>
  <c r="H29" i="14"/>
  <c r="G29" i="14"/>
  <c r="F29" i="14"/>
  <c r="E29" i="14"/>
  <c r="D29" i="14"/>
  <c r="F28" i="14"/>
  <c r="E28" i="14"/>
  <c r="D28" i="14"/>
  <c r="F27" i="14"/>
  <c r="E27" i="14"/>
  <c r="D27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I21" i="14"/>
  <c r="H21" i="14"/>
  <c r="G21" i="14"/>
  <c r="F21" i="14"/>
  <c r="E21" i="14"/>
  <c r="D21" i="14"/>
  <c r="F20" i="14"/>
  <c r="E20" i="14"/>
  <c r="D20" i="14"/>
  <c r="F18" i="14"/>
  <c r="E18" i="14"/>
  <c r="D18" i="14"/>
  <c r="F17" i="14"/>
  <c r="E17" i="14"/>
  <c r="D17" i="14"/>
  <c r="I16" i="14"/>
  <c r="I23" i="14" s="1"/>
  <c r="I30" i="14" s="1"/>
  <c r="H16" i="14"/>
  <c r="H23" i="14" s="1"/>
  <c r="H30" i="14" s="1"/>
  <c r="G16" i="14"/>
  <c r="G23" i="14" s="1"/>
  <c r="G30" i="14" s="1"/>
  <c r="F16" i="14"/>
  <c r="E16" i="14"/>
  <c r="D16" i="14"/>
  <c r="F15" i="14"/>
  <c r="E15" i="14"/>
  <c r="D15" i="14"/>
  <c r="F14" i="14"/>
  <c r="E14" i="14"/>
  <c r="D14" i="14"/>
  <c r="F13" i="14"/>
  <c r="E13" i="14"/>
  <c r="D13" i="14"/>
  <c r="F12" i="14"/>
  <c r="E12" i="14"/>
  <c r="F11" i="14"/>
  <c r="E11" i="14"/>
  <c r="D11" i="14"/>
  <c r="F10" i="14"/>
  <c r="E10" i="14"/>
  <c r="F9" i="14"/>
  <c r="E9" i="14"/>
  <c r="D9" i="14"/>
  <c r="F8" i="14"/>
  <c r="E8" i="14"/>
  <c r="D8" i="14"/>
  <c r="F7" i="14"/>
  <c r="E7" i="14"/>
  <c r="D7" i="14"/>
  <c r="F6" i="14"/>
  <c r="E6" i="14"/>
  <c r="D6" i="14"/>
  <c r="F5" i="14"/>
  <c r="E5" i="14"/>
  <c r="D5" i="14"/>
  <c r="F4" i="14"/>
  <c r="E4" i="14"/>
  <c r="G36" i="17" l="1"/>
  <c r="G52" i="17" s="1"/>
  <c r="J21" i="16"/>
  <c r="D18" i="17"/>
  <c r="D46" i="17" s="1"/>
  <c r="G23" i="16"/>
  <c r="G30" i="16" s="1"/>
  <c r="H23" i="16"/>
  <c r="E18" i="17"/>
  <c r="E46" i="17" s="1"/>
  <c r="I23" i="16"/>
  <c r="I30" i="16" s="1"/>
  <c r="F18" i="17"/>
  <c r="F46" i="17" s="1"/>
  <c r="I46" i="25"/>
  <c r="F18" i="25"/>
  <c r="F46" i="25" s="1"/>
  <c r="G47" i="25"/>
  <c r="H18" i="25"/>
  <c r="H46" i="25" s="1"/>
  <c r="E18" i="20"/>
  <c r="E46" i="20" s="1"/>
  <c r="M23" i="22"/>
  <c r="M30" i="22" s="1"/>
  <c r="K25" i="20"/>
  <c r="K9" i="23"/>
  <c r="D18" i="23"/>
  <c r="D46" i="23" s="1"/>
  <c r="K36" i="23"/>
  <c r="K51" i="23"/>
  <c r="N21" i="24"/>
  <c r="N23" i="24" s="1"/>
  <c r="N30" i="24" s="1"/>
  <c r="I23" i="22"/>
  <c r="I30" i="22" s="1"/>
  <c r="M30" i="18"/>
  <c r="N21" i="22"/>
  <c r="K29" i="20"/>
  <c r="N16" i="18"/>
  <c r="K9" i="25"/>
  <c r="K36" i="25"/>
  <c r="K51" i="25"/>
  <c r="K16" i="25"/>
  <c r="K25" i="25"/>
  <c r="K29" i="25"/>
  <c r="K39" i="25"/>
  <c r="K45" i="25"/>
  <c r="N16" i="22"/>
  <c r="N22" i="22"/>
  <c r="K16" i="23"/>
  <c r="K18" i="23" s="1"/>
  <c r="K25" i="23"/>
  <c r="K29" i="23"/>
  <c r="K39" i="23"/>
  <c r="K45" i="23"/>
  <c r="K16" i="20"/>
  <c r="K9" i="20"/>
  <c r="K36" i="20"/>
  <c r="D46" i="20"/>
  <c r="N23" i="18"/>
  <c r="N30" i="18" s="1"/>
  <c r="G52" i="13"/>
  <c r="F51" i="13"/>
  <c r="E51" i="13"/>
  <c r="D51" i="13"/>
  <c r="F47" i="13"/>
  <c r="F45" i="13"/>
  <c r="E45" i="13"/>
  <c r="D45" i="13"/>
  <c r="F39" i="13"/>
  <c r="E39" i="13"/>
  <c r="D39" i="13"/>
  <c r="F36" i="13"/>
  <c r="E36" i="13"/>
  <c r="D36" i="13"/>
  <c r="F29" i="13"/>
  <c r="E29" i="13"/>
  <c r="D29" i="13"/>
  <c r="F25" i="13"/>
  <c r="E25" i="13"/>
  <c r="D25" i="13"/>
  <c r="F16" i="13"/>
  <c r="E16" i="13"/>
  <c r="D16" i="13"/>
  <c r="F9" i="13"/>
  <c r="F18" i="13" s="1"/>
  <c r="F46" i="13" s="1"/>
  <c r="E9" i="13"/>
  <c r="E18" i="13" s="1"/>
  <c r="D9" i="13"/>
  <c r="D18" i="13" s="1"/>
  <c r="D46" i="13" s="1"/>
  <c r="G52" i="12"/>
  <c r="F51" i="12"/>
  <c r="E51" i="12"/>
  <c r="D51" i="12"/>
  <c r="F47" i="12"/>
  <c r="F45" i="12"/>
  <c r="E45" i="12"/>
  <c r="D45" i="12"/>
  <c r="F39" i="12"/>
  <c r="E39" i="12"/>
  <c r="D39" i="12"/>
  <c r="F36" i="12"/>
  <c r="E36" i="12"/>
  <c r="D36" i="12"/>
  <c r="F29" i="12"/>
  <c r="E29" i="12"/>
  <c r="D29" i="12"/>
  <c r="F25" i="12"/>
  <c r="E25" i="12"/>
  <c r="D25" i="12"/>
  <c r="F16" i="12"/>
  <c r="E16" i="12"/>
  <c r="D16" i="12"/>
  <c r="F9" i="12"/>
  <c r="F18" i="12" s="1"/>
  <c r="E9" i="12"/>
  <c r="E18" i="12" s="1"/>
  <c r="D9" i="12"/>
  <c r="D18" i="12" s="1"/>
  <c r="D46" i="12" s="1"/>
  <c r="G52" i="11"/>
  <c r="F51" i="11"/>
  <c r="E51" i="11"/>
  <c r="D51" i="11"/>
  <c r="F47" i="11"/>
  <c r="F45" i="11"/>
  <c r="E45" i="11"/>
  <c r="D45" i="11"/>
  <c r="F39" i="11"/>
  <c r="E39" i="11"/>
  <c r="D39" i="11"/>
  <c r="F36" i="11"/>
  <c r="E36" i="11"/>
  <c r="D36" i="11"/>
  <c r="F29" i="11"/>
  <c r="E29" i="11"/>
  <c r="D29" i="11"/>
  <c r="F25" i="11"/>
  <c r="E25" i="11"/>
  <c r="D25" i="11"/>
  <c r="F16" i="11"/>
  <c r="E16" i="11"/>
  <c r="D16" i="11"/>
  <c r="F9" i="11"/>
  <c r="F18" i="11" s="1"/>
  <c r="F46" i="11" s="1"/>
  <c r="E9" i="11"/>
  <c r="D9" i="11"/>
  <c r="D18" i="11" s="1"/>
  <c r="G52" i="10"/>
  <c r="F51" i="10"/>
  <c r="E51" i="10"/>
  <c r="D51" i="10"/>
  <c r="F47" i="10"/>
  <c r="F45" i="10"/>
  <c r="E45" i="10"/>
  <c r="D45" i="10"/>
  <c r="F39" i="10"/>
  <c r="E39" i="10"/>
  <c r="D39" i="10"/>
  <c r="F36" i="10"/>
  <c r="E36" i="10"/>
  <c r="D36" i="10"/>
  <c r="F29" i="10"/>
  <c r="E29" i="10"/>
  <c r="D29" i="10"/>
  <c r="F25" i="10"/>
  <c r="E25" i="10"/>
  <c r="D25" i="10"/>
  <c r="F16" i="10"/>
  <c r="E16" i="10"/>
  <c r="D16" i="10"/>
  <c r="F9" i="10"/>
  <c r="F18" i="10" s="1"/>
  <c r="E9" i="10"/>
  <c r="E18" i="10" s="1"/>
  <c r="D9" i="10"/>
  <c r="D18" i="10" s="1"/>
  <c r="I37" i="9"/>
  <c r="H37" i="9"/>
  <c r="G37" i="9"/>
  <c r="F36" i="9"/>
  <c r="E36" i="9"/>
  <c r="D36" i="9"/>
  <c r="F35" i="9"/>
  <c r="E35" i="9"/>
  <c r="D35" i="9"/>
  <c r="F34" i="9"/>
  <c r="E34" i="9"/>
  <c r="D34" i="9"/>
  <c r="F33" i="9"/>
  <c r="E33" i="9"/>
  <c r="D33" i="9"/>
  <c r="F32" i="9"/>
  <c r="E32" i="9"/>
  <c r="D32" i="9"/>
  <c r="F31" i="9"/>
  <c r="E31" i="9"/>
  <c r="D31" i="9"/>
  <c r="F30" i="9"/>
  <c r="E30" i="9"/>
  <c r="D30" i="9"/>
  <c r="I29" i="9"/>
  <c r="H29" i="9"/>
  <c r="G29" i="9"/>
  <c r="F29" i="9"/>
  <c r="E29" i="9"/>
  <c r="D29" i="9"/>
  <c r="F28" i="9"/>
  <c r="E28" i="9"/>
  <c r="D28" i="9"/>
  <c r="F27" i="9"/>
  <c r="E27" i="9"/>
  <c r="D27" i="9"/>
  <c r="F26" i="9"/>
  <c r="E26" i="9"/>
  <c r="D26" i="9"/>
  <c r="F25" i="9"/>
  <c r="E25" i="9"/>
  <c r="D25" i="9"/>
  <c r="F24" i="9"/>
  <c r="E24" i="9"/>
  <c r="D24" i="9"/>
  <c r="F23" i="9"/>
  <c r="E23" i="9"/>
  <c r="D23" i="9"/>
  <c r="F22" i="9"/>
  <c r="E22" i="9"/>
  <c r="D22" i="9"/>
  <c r="I21" i="9"/>
  <c r="H21" i="9"/>
  <c r="G21" i="9"/>
  <c r="F21" i="9"/>
  <c r="E21" i="9"/>
  <c r="D21" i="9"/>
  <c r="F20" i="9"/>
  <c r="E20" i="9"/>
  <c r="D20" i="9"/>
  <c r="F18" i="9"/>
  <c r="E18" i="9"/>
  <c r="D18" i="9"/>
  <c r="F17" i="9"/>
  <c r="E17" i="9"/>
  <c r="D17" i="9"/>
  <c r="I16" i="9"/>
  <c r="H16" i="9"/>
  <c r="H23" i="9" s="1"/>
  <c r="H30" i="9" s="1"/>
  <c r="G16" i="9"/>
  <c r="F16" i="9"/>
  <c r="E16" i="9"/>
  <c r="D16" i="9"/>
  <c r="F15" i="9"/>
  <c r="E15" i="9"/>
  <c r="D15" i="9"/>
  <c r="F14" i="9"/>
  <c r="E14" i="9"/>
  <c r="D14" i="9"/>
  <c r="F13" i="9"/>
  <c r="E13" i="9"/>
  <c r="D13" i="9"/>
  <c r="F12" i="9"/>
  <c r="E12" i="9"/>
  <c r="F11" i="9"/>
  <c r="E11" i="9"/>
  <c r="D11" i="9"/>
  <c r="F10" i="9"/>
  <c r="E10" i="9"/>
  <c r="F9" i="9"/>
  <c r="E9" i="9"/>
  <c r="D9" i="9"/>
  <c r="F8" i="9"/>
  <c r="E8" i="9"/>
  <c r="D8" i="9"/>
  <c r="F7" i="9"/>
  <c r="E7" i="9"/>
  <c r="D7" i="9"/>
  <c r="F6" i="9"/>
  <c r="E6" i="9"/>
  <c r="D6" i="9"/>
  <c r="F5" i="9"/>
  <c r="E5" i="9"/>
  <c r="D5" i="9"/>
  <c r="F4" i="9"/>
  <c r="E4" i="9"/>
  <c r="F46" i="10" l="1"/>
  <c r="G46" i="17"/>
  <c r="H30" i="16"/>
  <c r="J30" i="16" s="1"/>
  <c r="J23" i="16"/>
  <c r="K46" i="23"/>
  <c r="N23" i="22"/>
  <c r="N30" i="22" s="1"/>
  <c r="K18" i="25"/>
  <c r="K46" i="25" s="1"/>
  <c r="H47" i="25"/>
  <c r="I47" i="25" s="1"/>
  <c r="K18" i="20"/>
  <c r="K45" i="20"/>
  <c r="E46" i="13"/>
  <c r="F46" i="12"/>
  <c r="E46" i="12"/>
  <c r="D46" i="11"/>
  <c r="E18" i="11"/>
  <c r="E46" i="11" s="1"/>
  <c r="E46" i="10"/>
  <c r="D46" i="10"/>
  <c r="I23" i="9"/>
  <c r="I30" i="9" s="1"/>
  <c r="G23" i="9"/>
  <c r="G30" i="9" s="1"/>
  <c r="G52" i="8"/>
  <c r="F51" i="8"/>
  <c r="E51" i="8"/>
  <c r="D51" i="8"/>
  <c r="F47" i="8"/>
  <c r="F45" i="8"/>
  <c r="E45" i="8"/>
  <c r="D45" i="8"/>
  <c r="F39" i="8"/>
  <c r="E39" i="8"/>
  <c r="D39" i="8"/>
  <c r="F36" i="8"/>
  <c r="E36" i="8"/>
  <c r="D36" i="8"/>
  <c r="F29" i="8"/>
  <c r="E29" i="8"/>
  <c r="D29" i="8"/>
  <c r="F25" i="8"/>
  <c r="E25" i="8"/>
  <c r="D25" i="8"/>
  <c r="F16" i="8"/>
  <c r="E16" i="8"/>
  <c r="D16" i="8"/>
  <c r="F9" i="8"/>
  <c r="E9" i="8"/>
  <c r="D9" i="8"/>
  <c r="I37" i="7"/>
  <c r="H37" i="7"/>
  <c r="G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I29" i="7"/>
  <c r="H29" i="7"/>
  <c r="G29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I21" i="7"/>
  <c r="H21" i="7"/>
  <c r="G21" i="7"/>
  <c r="F21" i="7"/>
  <c r="E21" i="7"/>
  <c r="D21" i="7"/>
  <c r="F20" i="7"/>
  <c r="E20" i="7"/>
  <c r="D20" i="7"/>
  <c r="F18" i="7"/>
  <c r="E18" i="7"/>
  <c r="D18" i="7"/>
  <c r="F17" i="7"/>
  <c r="E17" i="7"/>
  <c r="D17" i="7"/>
  <c r="I16" i="7"/>
  <c r="H16" i="7"/>
  <c r="G16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F11" i="7"/>
  <c r="E11" i="7"/>
  <c r="D11" i="7"/>
  <c r="F10" i="7"/>
  <c r="E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F4" i="7"/>
  <c r="E4" i="7"/>
  <c r="F18" i="8" l="1"/>
  <c r="F46" i="8" s="1"/>
  <c r="E18" i="8"/>
  <c r="E46" i="8" s="1"/>
  <c r="D18" i="8"/>
  <c r="D46" i="8" s="1"/>
  <c r="H23" i="7"/>
  <c r="H30" i="7" s="1"/>
  <c r="G23" i="7"/>
  <c r="G30" i="7" s="1"/>
  <c r="I23" i="7"/>
  <c r="I30" i="7" s="1"/>
  <c r="K46" i="20"/>
  <c r="E29" i="6"/>
  <c r="F29" i="6"/>
  <c r="D29" i="6"/>
  <c r="H29" i="5" l="1"/>
  <c r="I29" i="5"/>
  <c r="G29" i="5"/>
  <c r="H21" i="5"/>
  <c r="I21" i="5"/>
  <c r="G21" i="5"/>
  <c r="H16" i="5"/>
  <c r="I16" i="5"/>
  <c r="G16" i="5"/>
  <c r="G23" i="5" s="1"/>
  <c r="I23" i="5" l="1"/>
  <c r="I30" i="5" s="1"/>
  <c r="H23" i="5"/>
  <c r="H30" i="5" s="1"/>
  <c r="G30" i="5"/>
  <c r="E51" i="6"/>
  <c r="D51" i="6"/>
  <c r="E9" i="6"/>
  <c r="F9" i="6"/>
  <c r="E16" i="6"/>
  <c r="F16" i="6"/>
  <c r="E25" i="6"/>
  <c r="F25" i="6"/>
  <c r="E36" i="6"/>
  <c r="F36" i="6"/>
  <c r="E39" i="6"/>
  <c r="F39" i="6"/>
  <c r="E45" i="6"/>
  <c r="F45" i="6"/>
  <c r="D45" i="6"/>
  <c r="F18" i="6" l="1"/>
  <c r="F46" i="6" s="1"/>
  <c r="E18" i="6"/>
  <c r="E46" i="6" s="1"/>
  <c r="D36" i="6"/>
  <c r="D16" i="6"/>
  <c r="D9" i="6"/>
  <c r="D18" i="6" l="1"/>
  <c r="G52" i="6"/>
  <c r="G37" i="5" l="1"/>
  <c r="H37" i="5" l="1"/>
  <c r="F47" i="6" l="1"/>
  <c r="D25" i="6"/>
  <c r="D39" i="6"/>
  <c r="E4" i="5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E10" i="5"/>
  <c r="F10" i="5"/>
  <c r="D11" i="5"/>
  <c r="E11" i="5"/>
  <c r="F11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46" i="6" l="1"/>
  <c r="I37" i="5"/>
  <c r="F51" i="6" l="1"/>
</calcChain>
</file>

<file path=xl/sharedStrings.xml><?xml version="1.0" encoding="utf-8"?>
<sst xmlns="http://schemas.openxmlformats.org/spreadsheetml/2006/main" count="1565" uniqueCount="291">
  <si>
    <t>Megnevezés</t>
  </si>
  <si>
    <t xml:space="preserve">   </t>
  </si>
  <si>
    <t>27</t>
  </si>
  <si>
    <t xml:space="preserve"> átlagos statisztikai állományi létszám  </t>
  </si>
  <si>
    <t xml:space="preserve"> költségvetési engedélyezett létszámkeret   </t>
  </si>
  <si>
    <t xml:space="preserve"> Szakmai tevékenységet ellátók létszáma (fő)</t>
  </si>
  <si>
    <t>25</t>
  </si>
  <si>
    <t xml:space="preserve"> átlagos statisztikai állományi létszám</t>
  </si>
  <si>
    <t xml:space="preserve"> költségvetési engedélyezett létszámkeret </t>
  </si>
  <si>
    <t xml:space="preserve"> Intézményüzemeltetéshez kapcsolódó létszám (fő) 21. Űrlap adataihoz</t>
  </si>
  <si>
    <t>16</t>
  </si>
  <si>
    <t>15</t>
  </si>
  <si>
    <t>14</t>
  </si>
  <si>
    <t>13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</si>
  <si>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</si>
  <si>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</si>
  <si>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</si>
  <si>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</si>
  <si>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</si>
  <si>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</si>
  <si>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</si>
  <si>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</si>
  <si>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</si>
  <si>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</si>
  <si>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</si>
  <si>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tény</t>
  </si>
  <si>
    <t>terv</t>
  </si>
  <si>
    <t>2001. Évi</t>
  </si>
  <si>
    <t>2000. Évi</t>
  </si>
  <si>
    <t>Felhalmozási kiadások összesen:</t>
  </si>
  <si>
    <t>ÁFA</t>
  </si>
  <si>
    <t xml:space="preserve"> - gépek berendezések beszerz.</t>
  </si>
  <si>
    <t>Felhalmozási kiadások 05. Űrlap - felújítási munkák</t>
  </si>
  <si>
    <t xml:space="preserve"> Reklám és propaganda kiadások </t>
  </si>
  <si>
    <t xml:space="preserve"> Belföldi kiküldetés </t>
  </si>
  <si>
    <t xml:space="preserve"> Karbantartási, kisjavítási szolgáltatások kiadásai </t>
  </si>
  <si>
    <t xml:space="preserve"> Hajtó- és kenőanyagok beszerzése  </t>
  </si>
  <si>
    <r>
      <t xml:space="preserve">Szakfeladat: </t>
    </r>
    <r>
      <rPr>
        <b/>
        <sz val="11"/>
        <rFont val="Calibri"/>
        <family val="2"/>
        <charset val="238"/>
        <scheme val="minor"/>
      </rPr>
      <t>ÖSSZESEN</t>
    </r>
  </si>
  <si>
    <t>Szociális hozzájárulási adó</t>
  </si>
  <si>
    <t>Vásárolt élelmezés</t>
  </si>
  <si>
    <t>adatok eFt-ban</t>
  </si>
  <si>
    <t>Összes létszám:</t>
  </si>
  <si>
    <t>2014. évi terv</t>
  </si>
  <si>
    <t>Informatikai eszközök</t>
  </si>
  <si>
    <t>Egyéb információ hordozó</t>
  </si>
  <si>
    <t>Könyv folyóirat</t>
  </si>
  <si>
    <t>Irodaszer</t>
  </si>
  <si>
    <t>Munkaruha védőruha</t>
  </si>
  <si>
    <t>Nyomtatást segítő anyagok</t>
  </si>
  <si>
    <t>Mindazok, amelyek nem számolhatóak el szakmai anyagnak</t>
  </si>
  <si>
    <t>Internet díj</t>
  </si>
  <si>
    <t>Árúbeszerzés</t>
  </si>
  <si>
    <t>Informatikai szolgáltatások igénybevétele</t>
  </si>
  <si>
    <t>Telefon számla</t>
  </si>
  <si>
    <t>Kábel Tv.</t>
  </si>
  <si>
    <t>Villamos energia</t>
  </si>
  <si>
    <t>Gázdíj</t>
  </si>
  <si>
    <t>Víz- és csatornadíj</t>
  </si>
  <si>
    <t>Bérlet és lízingdíjak</t>
  </si>
  <si>
    <t>Közvetített szolgáltatások</t>
  </si>
  <si>
    <t>Szakmai tevékenységet segítő szolgáltatások</t>
  </si>
  <si>
    <t>Gyógyszer</t>
  </si>
  <si>
    <t>Élelmiszer</t>
  </si>
  <si>
    <t>szoftverek bérlése</t>
  </si>
  <si>
    <t>internetes oldalak tervezése</t>
  </si>
  <si>
    <t>Egyéb szolg.(postakg,biztosítási díjak,utalványdíj)</t>
  </si>
  <si>
    <t>Szakmai anyagok beszerzése(1+..+3)</t>
  </si>
  <si>
    <t>Üzemeltetési anyagok beszerzése (10+..+15)</t>
  </si>
  <si>
    <t xml:space="preserve"> Készletbeszerzés (09+16+17) 0531</t>
  </si>
  <si>
    <t xml:space="preserve"> Kommunikációs szolgáltatások (15+  +20)</t>
  </si>
  <si>
    <t>Közüzemi díjak (22+..+24)</t>
  </si>
  <si>
    <t xml:space="preserve"> Szolgáltatási kiadások (26+...+31) </t>
  </si>
  <si>
    <t xml:space="preserve"> Kiküldetés,  reklám kiadások (33+34)</t>
  </si>
  <si>
    <t>Műk.célú előzetesen felsz. ÁFA</t>
  </si>
  <si>
    <t>Fizetendő ÁFA</t>
  </si>
  <si>
    <t>Kamatkiadások</t>
  </si>
  <si>
    <t>Egyéb pü.műv.kiad.</t>
  </si>
  <si>
    <t>egyéb dologi kiadások</t>
  </si>
  <si>
    <t>Különféle befizetések és egyéb dologi kiadások (36+..+40)</t>
  </si>
  <si>
    <t xml:space="preserve"> Dologi kiadások összesen (14+21+25+32+35+41) </t>
  </si>
  <si>
    <t>Törvény szerinti illetmények munkabérek</t>
  </si>
  <si>
    <t>Normatív jutalmak</t>
  </si>
  <si>
    <t>Céljuttatás, célprémium</t>
  </si>
  <si>
    <t>Készenléti,ügyeleti helyettesítési díj, túlóra</t>
  </si>
  <si>
    <t>Jubileumi jutalom</t>
  </si>
  <si>
    <t>Végkielégítés</t>
  </si>
  <si>
    <t>Béren kívüli juttatások</t>
  </si>
  <si>
    <t>Ruházati költségtérítés</t>
  </si>
  <si>
    <t>Közlekedési költségtérítés</t>
  </si>
  <si>
    <t>Egyéb költségtérítések</t>
  </si>
  <si>
    <t>Lakhatási támogatások</t>
  </si>
  <si>
    <t>Szociális támogatások</t>
  </si>
  <si>
    <t>Külső személyi juttatások</t>
  </si>
  <si>
    <t>Választott tisztségviselők juttatása</t>
  </si>
  <si>
    <t>Munkavégzésre irányuló egyéb jogviszonyban fogl.jutt.</t>
  </si>
  <si>
    <t>Egyéb külső személyi juttatások</t>
  </si>
  <si>
    <t>Reprezentáció, üzleti ajándék</t>
  </si>
  <si>
    <t>Teljes munkaidőben foglalkoztatottak juttatásai (1+..+12)</t>
  </si>
  <si>
    <t>Külső személyi juttatások összesen (14+..+17)</t>
  </si>
  <si>
    <t>Személyi juttatások összesen (13+18+19)</t>
  </si>
  <si>
    <t>Rehabilitációs hozzájárulás</t>
  </si>
  <si>
    <t>Egészségügyi hozzájárulás</t>
  </si>
  <si>
    <t>Táppénz hozzájárulás</t>
  </si>
  <si>
    <t>Személyi jöveelemadó</t>
  </si>
  <si>
    <t>Munkaadókat terhelő járulékok (21+..+25)</t>
  </si>
  <si>
    <t>Mindösszesen (20+26)</t>
  </si>
  <si>
    <t>2014. évi várható</t>
  </si>
  <si>
    <t>2015.évi terv</t>
  </si>
  <si>
    <t>Intézmény /szakfeladat/ neve Önkormányzat Védőnő</t>
  </si>
  <si>
    <t>Intézmény /szakfeladat/ neve Önkormányzat Igazgatás</t>
  </si>
  <si>
    <t>Árúbeszerzés Készlet</t>
  </si>
  <si>
    <t>Intézmény /szakfeladat/ neve Önkormányzat orvosok</t>
  </si>
  <si>
    <t>Irodaszer, nyomtatvány</t>
  </si>
  <si>
    <t>Intézmény /szakfeladat/ neve Önkormányzat közvilágítás</t>
  </si>
  <si>
    <t>Intézmény /szakfeladat/ neve Önkormányzat konditerem</t>
  </si>
  <si>
    <t>Berentei Általános Iskola</t>
  </si>
  <si>
    <r>
      <t xml:space="preserve">Karbantartási, kisjavítási </t>
    </r>
    <r>
      <rPr>
        <sz val="8"/>
        <rFont val="Calibri"/>
        <family val="2"/>
        <charset val="238"/>
        <scheme val="minor"/>
      </rPr>
      <t xml:space="preserve">szolgáltatások kiadásai </t>
    </r>
  </si>
  <si>
    <r>
      <t>Egyéb szolg.(</t>
    </r>
    <r>
      <rPr>
        <sz val="8"/>
        <rFont val="Calibri"/>
        <family val="2"/>
        <charset val="238"/>
        <scheme val="minor"/>
      </rPr>
      <t>postakg,biztosítási díjak,utalványdíj)</t>
    </r>
  </si>
  <si>
    <t>Intézmény /szakfeladat/ neve Iskola</t>
  </si>
  <si>
    <t>Összesen</t>
  </si>
  <si>
    <t>Intézmény /szakfeladat/ neve Önkormányzat 2014 terv</t>
  </si>
  <si>
    <t>Védőnő</t>
  </si>
  <si>
    <t>Iskola</t>
  </si>
  <si>
    <t>Orvosok, rendelő</t>
  </si>
  <si>
    <t>Gyógyszertár</t>
  </si>
  <si>
    <t>Konditerem</t>
  </si>
  <si>
    <t>Közvilágítás</t>
  </si>
  <si>
    <t>Igazgatás</t>
  </si>
  <si>
    <t>Intézmény /szakfeladat/ neve Önkormányzat ÖSSZESEN</t>
  </si>
  <si>
    <t>Intézmény /szakfeladat/ neve Önkormányzat 2014 várható</t>
  </si>
  <si>
    <t>összesen</t>
  </si>
  <si>
    <t>Intézmény /szakfeladat/ neve Önkormányzat 2015 terv</t>
  </si>
  <si>
    <t>iskola</t>
  </si>
  <si>
    <t>orvosi rendelő, orvosok</t>
  </si>
  <si>
    <t>gyógyszertár</t>
  </si>
  <si>
    <t>konditerem</t>
  </si>
  <si>
    <t>közvilágítás</t>
  </si>
  <si>
    <t>iazgatás</t>
  </si>
  <si>
    <t>igazgatás</t>
  </si>
  <si>
    <t>orovosi rendelők, orvosok</t>
  </si>
  <si>
    <t>orvosi rendelők, orvosok</t>
  </si>
  <si>
    <t>Működési és felhasználói célú pe.átadások (támogatások) részletezése</t>
  </si>
  <si>
    <t>eFt-ban</t>
  </si>
  <si>
    <t>Sor- szám</t>
  </si>
  <si>
    <t>Támogatási forma</t>
  </si>
  <si>
    <t>Működési célú pénzeszköz átadás</t>
  </si>
  <si>
    <t>1.</t>
  </si>
  <si>
    <t>Berentéért Egyesület Berente</t>
  </si>
  <si>
    <t>2.</t>
  </si>
  <si>
    <t xml:space="preserve">Kazincbarcikai Rendőrkapitányság </t>
  </si>
  <si>
    <t>3.</t>
  </si>
  <si>
    <t xml:space="preserve">Sportegyesület, Sakk szakkör Berente </t>
  </si>
  <si>
    <t>4.</t>
  </si>
  <si>
    <t>Római Katolikus Egyház Berente (6 éven keresztül) első év 2013.</t>
  </si>
  <si>
    <t>5.</t>
  </si>
  <si>
    <t>Református Egyház Berente</t>
  </si>
  <si>
    <t>6.</t>
  </si>
  <si>
    <t>Tűzoltóság K.barcika</t>
  </si>
  <si>
    <t>7.</t>
  </si>
  <si>
    <t>Rendőrség Sp.</t>
  </si>
  <si>
    <t>8.</t>
  </si>
  <si>
    <t>Polgárőr Egyesület Berente</t>
  </si>
  <si>
    <t>Bányaipari dolg.Szakszervezete</t>
  </si>
  <si>
    <t>Bursa Hungarica</t>
  </si>
  <si>
    <t>Dr. Lovas E. váll.háziorvos támog.</t>
  </si>
  <si>
    <t>Horgászegyesület</t>
  </si>
  <si>
    <t>Cigány Kisebbségi Önkormányzat támogatása</t>
  </si>
  <si>
    <t>ÁNTSZ támogatás</t>
  </si>
  <si>
    <t>Miskolci Egyetem</t>
  </si>
  <si>
    <t>Működési célú pnze. Átadás Óvodai társ.</t>
  </si>
  <si>
    <t>Háztartások támogatása kártérítés</t>
  </si>
  <si>
    <t xml:space="preserve">Mentő alapítvány  </t>
  </si>
  <si>
    <t>Jegyzők egyesülete</t>
  </si>
  <si>
    <t>Bányász Szakszervezet Kb. Alapszerv.</t>
  </si>
  <si>
    <t>Borbarát Egyesület</t>
  </si>
  <si>
    <t>Bűnmegelőzési Alapítvány</t>
  </si>
  <si>
    <t>Súlyemelő bajnokság</t>
  </si>
  <si>
    <t>Mosolyért Közh. Egesület</t>
  </si>
  <si>
    <t>Dévai szent Ferenc Alapítvány</t>
  </si>
  <si>
    <t>Teljes életért alapítvány</t>
  </si>
  <si>
    <t>Mozgáskorlátozottak Egy.</t>
  </si>
  <si>
    <t>Barlangkutató Egyesület</t>
  </si>
  <si>
    <t>Ózdi Állatvédő Egyesület</t>
  </si>
  <si>
    <t>Összesen:</t>
  </si>
  <si>
    <t>Felhalmozási célú pénzeszköz átadás</t>
  </si>
  <si>
    <t>TIGÁZ gázelosztó vezeték</t>
  </si>
  <si>
    <t>Kb. Rendőrség</t>
  </si>
  <si>
    <t>Sp. Rendőrőrs (számítógép, ajtó)</t>
  </si>
  <si>
    <t>Kamatmentes hitel nyújtása lakosság részére</t>
  </si>
  <si>
    <t>Lakáskorszerűsítési támogatás</t>
  </si>
  <si>
    <t>munkáltatói kölcsön PH</t>
  </si>
  <si>
    <t>munkáltatói kölcsön Művelődési Ház</t>
  </si>
  <si>
    <t>munkáltatói kölcsön BIO</t>
  </si>
  <si>
    <t>munkáltatói kölcsön TG.</t>
  </si>
  <si>
    <t>munkáltatói kölcsön MESZ</t>
  </si>
  <si>
    <t>Társasházak támogatása</t>
  </si>
  <si>
    <t>Szoc. Kölcsön, Polgármesteri keret kölcsön</t>
  </si>
  <si>
    <t>9.</t>
  </si>
  <si>
    <t>Meserét Alapítvány</t>
  </si>
  <si>
    <t>10.</t>
  </si>
  <si>
    <t>Alacskai Tagóvoda napelem Bányahő Hasznosító Hold.</t>
  </si>
  <si>
    <t>Az önkormányzat által adott szociális támogatások</t>
  </si>
  <si>
    <t>Ezer forintban!</t>
  </si>
  <si>
    <t>jogosultság</t>
  </si>
  <si>
    <t>Rendszeres szociális ellátások 6/2011 Szoc. Tv., 15/2004 Gyv. Tv.</t>
  </si>
  <si>
    <t>Köztemetés</t>
  </si>
  <si>
    <t>Tartósan munkanélküliek rendszeres szoc. Segélye</t>
  </si>
  <si>
    <t>Szoc.Tv.37 §</t>
  </si>
  <si>
    <t>Foglalkozást hely.támog.</t>
  </si>
  <si>
    <t>Szoc Tv. 33 §</t>
  </si>
  <si>
    <t>Ápolási díj normatív</t>
  </si>
  <si>
    <t>Szoc Tv. 43.A..§</t>
  </si>
  <si>
    <t>Ápolási díj méltányos</t>
  </si>
  <si>
    <t>Szoc Tv.43.B§ Önk.Rend. 14.§</t>
  </si>
  <si>
    <t>Egyéb rendszeres szociális segély</t>
  </si>
  <si>
    <t>Lakásfenntartási támogatás</t>
  </si>
  <si>
    <t>Szoc.Tv.13.§</t>
  </si>
  <si>
    <t>Rendszeres Gyvt.rendkívüli term.nyújtott gyvt</t>
  </si>
  <si>
    <t>Gyv. Tv.8.§</t>
  </si>
  <si>
    <t>Mozgáskorlátozott támogatás</t>
  </si>
  <si>
    <t>Egyéb kiegészítő gyvt.</t>
  </si>
  <si>
    <t>Adósságcsökkentési támogatás</t>
  </si>
  <si>
    <t>Önk.rend. 18.§</t>
  </si>
  <si>
    <t>Adósságkezelési tám. Lakásfennt. Része</t>
  </si>
  <si>
    <t>Óvodáztatási támogatás</t>
  </si>
  <si>
    <t>Gyv. Tv 20/C .§</t>
  </si>
  <si>
    <t xml:space="preserve">Eseti pénzbeni ellátások </t>
  </si>
  <si>
    <t>Lakossági bérlet</t>
  </si>
  <si>
    <t>Ö.rend. 23.§</t>
  </si>
  <si>
    <t>Rendkívüli kölcsön (50.000/fő) visszatérítendő</t>
  </si>
  <si>
    <t>Önk.rend. 20.§</t>
  </si>
  <si>
    <t>Átmeneti szoc. Segély</t>
  </si>
  <si>
    <t>Ö.rend.15.§</t>
  </si>
  <si>
    <t>Rendkívüli gyvt.</t>
  </si>
  <si>
    <t>Gyv Ö.rend. 5. §</t>
  </si>
  <si>
    <t>Iskolakezdési támogatás tankönyv, füzet</t>
  </si>
  <si>
    <t>Gyv. Ör. 8.§</t>
  </si>
  <si>
    <t>Temetési segély</t>
  </si>
  <si>
    <t>Ö.rend. 20.A.§</t>
  </si>
  <si>
    <t>Szemétszállítás támogatás</t>
  </si>
  <si>
    <t>Ö.rend. 25.§(1)a.</t>
  </si>
  <si>
    <t>Szennyvíz, víz, közműdíj támogatás</t>
  </si>
  <si>
    <t>Ö.rend. 25.§(1)c.</t>
  </si>
  <si>
    <t>Kábel tv előfizetés támogatás</t>
  </si>
  <si>
    <t>Ö.rend. 25.§(1)b.</t>
  </si>
  <si>
    <t>Közgyógyellátás</t>
  </si>
  <si>
    <t>Ö.rend.19.§</t>
  </si>
  <si>
    <t>Karácsonyi támogatás</t>
  </si>
  <si>
    <t>Ö.rend.21.§ (2)</t>
  </si>
  <si>
    <t>Fűtéstámogatás</t>
  </si>
  <si>
    <t xml:space="preserve">Ö.rend.21.§ </t>
  </si>
  <si>
    <t>Május 1. támog.</t>
  </si>
  <si>
    <t>Gyv. Ö.rend. 8.§</t>
  </si>
  <si>
    <t>Szociális földprogram támogatás</t>
  </si>
  <si>
    <t>2/2007 Ö.rend.</t>
  </si>
  <si>
    <t>ÉMÁSZ támogatás</t>
  </si>
  <si>
    <t>Ö.rend. 25.§(1) d.</t>
  </si>
  <si>
    <t>Kéményseprés támogatás</t>
  </si>
  <si>
    <t>Ö.rend. 25.§(1) e.</t>
  </si>
  <si>
    <t>Ö.rend. 25.§</t>
  </si>
  <si>
    <t xml:space="preserve">vissza nem térítendő </t>
  </si>
  <si>
    <t>60év feletti lakosok támogatása</t>
  </si>
  <si>
    <t>Kártérítés</t>
  </si>
  <si>
    <t>Étkezési támogatás</t>
  </si>
  <si>
    <t>Ö. Rend.28.§.+27.§</t>
  </si>
  <si>
    <t>Mindösszesen:</t>
  </si>
  <si>
    <t>2014. várható</t>
  </si>
  <si>
    <t>2015. évi terv 2014. évi 50%-a</t>
  </si>
  <si>
    <t>Intézmény /szakfeladat/ neve Önkormányzat ÖSSZ.</t>
  </si>
  <si>
    <t>2015.évi terv a 2014. évi %-a</t>
  </si>
  <si>
    <t>2015. évi terv a 2014. évi várhatóhoz</t>
  </si>
  <si>
    <t>Közös Hivatal</t>
  </si>
  <si>
    <t>BIO</t>
  </si>
  <si>
    <t>TG</t>
  </si>
  <si>
    <t>MESZ</t>
  </si>
  <si>
    <t>MŰV Ház</t>
  </si>
  <si>
    <t>Miskolci Egyetem társ.tud.kutatás</t>
  </si>
  <si>
    <t>Járási Hivatal</t>
  </si>
  <si>
    <t>Teljesítés 
2014. várható</t>
  </si>
  <si>
    <t>Háztartások támogatása</t>
  </si>
  <si>
    <t>Önkormányzat rendeletében biztosított támogatások 236.700.-Eft 50%-a 118.350.-Et</t>
  </si>
  <si>
    <t>70% 165.690.-Eft. + szoc tv. Szerinti 3.746.-Eft összesen: 169.436.-Eft</t>
  </si>
  <si>
    <t>Intézmény /szakfeladat/ neve Önkormányzat Gyógyszertár</t>
  </si>
  <si>
    <t>&gt;</t>
  </si>
  <si>
    <t>Barcika Art Kft., Kb. Önkormányzat</t>
  </si>
  <si>
    <t>START</t>
  </si>
  <si>
    <t>iskolai étkeztetés</t>
  </si>
  <si>
    <t>Közös Hiv.</t>
  </si>
  <si>
    <t>MŰV HÁZ</t>
  </si>
  <si>
    <t>Foglalkoztatottak egyéb szem.jutt.keresetkieg.napidíj.szab.megv.</t>
  </si>
  <si>
    <t>2015. évi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</si>
</sst>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F_t_-;\-* #,##0.00\ _F_t_-;_-* &quot;-&quot;??\ _F_t_-;_-@_-"/>
  </numFmts>
  <fonts count="5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"/>
      <family val="1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9"/>
      <name val="Arial CE"/>
      <family val="2"/>
      <charset val="238"/>
    </font>
    <font>
      <b/>
      <sz val="9"/>
      <name val="Arial CE"/>
      <family val="2"/>
      <charset val="238"/>
    </font>
    <font>
      <i/>
      <sz val="10"/>
      <name val="Arial CE"/>
      <family val="2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u/>
      <sz val="12"/>
      <color indexed="12"/>
      <name val="Times New Roman CE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u/>
      <sz val="12"/>
      <color indexed="36"/>
      <name val="Times New Roman CE"/>
      <charset val="238"/>
    </font>
    <font>
      <sz val="12"/>
      <name val="Times New Roman CE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sz val="9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b/>
      <sz val="9"/>
      <name val="Arial CE"/>
      <charset val="238"/>
    </font>
    <font>
      <b/>
      <sz val="10"/>
      <color indexed="8"/>
      <name val="Times New Roman"/>
      <family val="1"/>
      <charset val="238"/>
    </font>
    <font>
      <b/>
      <sz val="10"/>
      <color indexed="8"/>
      <name val="Calibri"/>
      <family val="2"/>
      <charset val="238"/>
    </font>
    <font>
      <sz val="10"/>
      <name val="Times New Roman CE"/>
      <charset val="238"/>
    </font>
    <font>
      <sz val="10"/>
      <color rgb="FFFF000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1"/>
      <color rgb="FFFF0000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darkHorizontal">
        <bgColor indexed="9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7" borderId="37" applyNumberFormat="0" applyAlignment="0" applyProtection="0"/>
    <xf numFmtId="0" fontId="25" fillId="0" borderId="0" applyNumberFormat="0" applyFill="0" applyBorder="0" applyAlignment="0" applyProtection="0"/>
    <xf numFmtId="0" fontId="26" fillId="0" borderId="38" applyNumberFormat="0" applyFill="0" applyAlignment="0" applyProtection="0"/>
    <xf numFmtId="0" fontId="27" fillId="0" borderId="39" applyNumberFormat="0" applyFill="0" applyAlignment="0" applyProtection="0"/>
    <xf numFmtId="0" fontId="28" fillId="0" borderId="40" applyNumberFormat="0" applyFill="0" applyAlignment="0" applyProtection="0"/>
    <xf numFmtId="0" fontId="28" fillId="0" borderId="0" applyNumberFormat="0" applyFill="0" applyBorder="0" applyAlignment="0" applyProtection="0"/>
    <xf numFmtId="0" fontId="29" fillId="16" borderId="41" applyNumberFormat="0" applyAlignment="0" applyProtection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42" applyNumberFormat="0" applyFill="0" applyAlignment="0" applyProtection="0"/>
    <xf numFmtId="0" fontId="1" fillId="17" borderId="43" applyNumberFormat="0" applyFont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1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4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22" fillId="0" borderId="0"/>
    <xf numFmtId="0" fontId="38" fillId="0" borderId="45" applyNumberFormat="0" applyFill="0" applyAlignment="0" applyProtection="0"/>
    <xf numFmtId="0" fontId="39" fillId="3" borderId="0" applyNumberFormat="0" applyBorder="0" applyAlignment="0" applyProtection="0"/>
    <xf numFmtId="0" fontId="40" fillId="23" borderId="0" applyNumberFormat="0" applyBorder="0" applyAlignment="0" applyProtection="0"/>
    <xf numFmtId="0" fontId="41" fillId="22" borderId="37" applyNumberFormat="0" applyAlignment="0" applyProtection="0"/>
    <xf numFmtId="0" fontId="50" fillId="0" borderId="0"/>
  </cellStyleXfs>
  <cellXfs count="190">
    <xf numFmtId="0" fontId="0" fillId="0" borderId="0" xfId="0"/>
    <xf numFmtId="0" fontId="1" fillId="0" borderId="0" xfId="1"/>
    <xf numFmtId="1" fontId="1" fillId="0" borderId="0" xfId="1" applyNumberFormat="1"/>
    <xf numFmtId="0" fontId="2" fillId="0" borderId="0" xfId="1" applyFont="1"/>
    <xf numFmtId="1" fontId="2" fillId="0" borderId="0" xfId="1" applyNumberFormat="1" applyFont="1"/>
    <xf numFmtId="0" fontId="3" fillId="0" borderId="0" xfId="1" applyFont="1"/>
    <xf numFmtId="1" fontId="3" fillId="0" borderId="0" xfId="1" applyNumberFormat="1" applyFont="1"/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quotePrefix="1" applyFont="1" applyBorder="1" applyAlignment="1">
      <alignment horizontal="right"/>
    </xf>
    <xf numFmtId="0" fontId="4" fillId="0" borderId="0" xfId="1" applyFont="1"/>
    <xf numFmtId="0" fontId="2" fillId="0" borderId="0" xfId="1" applyFont="1" applyAlignment="1"/>
    <xf numFmtId="0" fontId="5" fillId="0" borderId="0" xfId="1" applyFont="1" applyAlignment="1"/>
    <xf numFmtId="0" fontId="4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7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/>
    <xf numFmtId="0" fontId="7" fillId="0" borderId="1" xfId="1" quotePrefix="1" applyFont="1" applyBorder="1" applyAlignment="1">
      <alignment horizontal="right"/>
    </xf>
    <xf numFmtId="0" fontId="6" fillId="0" borderId="1" xfId="1" applyFont="1" applyBorder="1" applyAlignment="1"/>
    <xf numFmtId="0" fontId="6" fillId="0" borderId="1" xfId="1" quotePrefix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6" fillId="0" borderId="0" xfId="1" applyFont="1"/>
    <xf numFmtId="0" fontId="7" fillId="0" borderId="0" xfId="1" applyFont="1"/>
    <xf numFmtId="1" fontId="7" fillId="0" borderId="0" xfId="1" applyNumberFormat="1" applyFont="1"/>
    <xf numFmtId="0" fontId="7" fillId="0" borderId="1" xfId="1" applyFont="1" applyBorder="1"/>
    <xf numFmtId="1" fontId="7" fillId="0" borderId="1" xfId="1" applyNumberFormat="1" applyFont="1" applyBorder="1"/>
    <xf numFmtId="0" fontId="6" fillId="0" borderId="1" xfId="1" applyFont="1" applyBorder="1"/>
    <xf numFmtId="1" fontId="6" fillId="0" borderId="1" xfId="1" applyNumberFormat="1" applyFont="1" applyBorder="1"/>
    <xf numFmtId="0" fontId="8" fillId="0" borderId="1" xfId="1" applyFont="1" applyBorder="1"/>
    <xf numFmtId="0" fontId="8" fillId="0" borderId="1" xfId="1" quotePrefix="1" applyFont="1" applyBorder="1" applyAlignment="1">
      <alignment horizontal="right"/>
    </xf>
    <xf numFmtId="1" fontId="8" fillId="0" borderId="1" xfId="1" applyNumberFormat="1" applyFont="1" applyBorder="1"/>
    <xf numFmtId="3" fontId="7" fillId="0" borderId="1" xfId="1" applyNumberFormat="1" applyFont="1" applyBorder="1" applyAlignment="1"/>
    <xf numFmtId="3" fontId="6" fillId="0" borderId="1" xfId="1" applyNumberFormat="1" applyFont="1" applyBorder="1" applyAlignment="1"/>
    <xf numFmtId="3" fontId="7" fillId="0" borderId="0" xfId="1" applyNumberFormat="1" applyFont="1" applyAlignment="1"/>
    <xf numFmtId="0" fontId="7" fillId="0" borderId="0" xfId="1" applyFont="1" applyAlignment="1">
      <alignment horizontal="right"/>
    </xf>
    <xf numFmtId="4" fontId="2" fillId="0" borderId="0" xfId="1" applyNumberFormat="1" applyFont="1"/>
    <xf numFmtId="1" fontId="9" fillId="0" borderId="1" xfId="1" applyNumberFormat="1" applyFont="1" applyBorder="1"/>
    <xf numFmtId="0" fontId="6" fillId="0" borderId="1" xfId="1" applyFont="1" applyBorder="1" applyAlignment="1">
      <alignment horizontal="center" wrapText="1"/>
    </xf>
    <xf numFmtId="3" fontId="4" fillId="0" borderId="0" xfId="1" applyNumberFormat="1" applyFont="1" applyAlignment="1"/>
    <xf numFmtId="14" fontId="6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wrapText="1"/>
    </xf>
    <xf numFmtId="0" fontId="6" fillId="0" borderId="1" xfId="1" applyFont="1" applyBorder="1" applyAlignment="1">
      <alignment wrapText="1"/>
    </xf>
    <xf numFmtId="3" fontId="2" fillId="0" borderId="0" xfId="1" applyNumberFormat="1" applyFont="1" applyAlignment="1"/>
    <xf numFmtId="0" fontId="7" fillId="0" borderId="1" xfId="1" applyFont="1" applyBorder="1" applyAlignment="1">
      <alignment horizontal="center" wrapText="1"/>
    </xf>
    <xf numFmtId="0" fontId="1" fillId="0" borderId="0" xfId="4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" fillId="0" borderId="0" xfId="4"/>
    <xf numFmtId="0" fontId="13" fillId="0" borderId="0" xfId="4" applyFont="1" applyAlignment="1">
      <alignment horizontal="right"/>
    </xf>
    <xf numFmtId="0" fontId="14" fillId="0" borderId="0" xfId="4" applyFont="1" applyAlignment="1">
      <alignment horizontal="right"/>
    </xf>
    <xf numFmtId="0" fontId="15" fillId="0" borderId="0" xfId="4" applyFont="1"/>
    <xf numFmtId="0" fontId="14" fillId="0" borderId="5" xfId="4" applyFont="1" applyBorder="1" applyAlignment="1">
      <alignment horizontal="center"/>
    </xf>
    <xf numFmtId="0" fontId="14" fillId="0" borderId="6" xfId="4" applyFont="1" applyBorder="1" applyAlignment="1">
      <alignment horizontal="center"/>
    </xf>
    <xf numFmtId="3" fontId="16" fillId="0" borderId="2" xfId="4" applyNumberFormat="1" applyFont="1" applyBorder="1" applyAlignment="1">
      <alignment horizontal="center"/>
    </xf>
    <xf numFmtId="0" fontId="1" fillId="0" borderId="7" xfId="4" applyBorder="1"/>
    <xf numFmtId="0" fontId="11" fillId="0" borderId="8" xfId="4" applyFont="1" applyBorder="1" applyAlignment="1">
      <alignment horizontal="left"/>
    </xf>
    <xf numFmtId="3" fontId="17" fillId="0" borderId="9" xfId="4" applyNumberFormat="1" applyFont="1" applyBorder="1" applyAlignment="1">
      <alignment horizontal="center"/>
    </xf>
    <xf numFmtId="0" fontId="1" fillId="0" borderId="10" xfId="4" applyBorder="1" applyAlignment="1">
      <alignment horizontal="center"/>
    </xf>
    <xf numFmtId="0" fontId="19" fillId="0" borderId="11" xfId="4" applyFont="1" applyBorder="1"/>
    <xf numFmtId="0" fontId="1" fillId="0" borderId="12" xfId="4" applyBorder="1"/>
    <xf numFmtId="0" fontId="1" fillId="0" borderId="13" xfId="4" applyBorder="1" applyAlignment="1">
      <alignment horizontal="center"/>
    </xf>
    <xf numFmtId="0" fontId="19" fillId="0" borderId="1" xfId="4" applyFont="1" applyBorder="1"/>
    <xf numFmtId="0" fontId="1" fillId="0" borderId="14" xfId="4" applyBorder="1"/>
    <xf numFmtId="0" fontId="1" fillId="0" borderId="14" xfId="4" applyFont="1" applyBorder="1"/>
    <xf numFmtId="0" fontId="19" fillId="0" borderId="1" xfId="4" applyFont="1" applyBorder="1" applyAlignment="1">
      <alignment horizontal="left" wrapText="1"/>
    </xf>
    <xf numFmtId="0" fontId="1" fillId="0" borderId="15" xfId="4" applyBorder="1"/>
    <xf numFmtId="0" fontId="1" fillId="0" borderId="16" xfId="4" applyBorder="1"/>
    <xf numFmtId="0" fontId="1" fillId="0" borderId="16" xfId="4" applyFont="1" applyBorder="1"/>
    <xf numFmtId="0" fontId="1" fillId="0" borderId="1" xfId="4" applyBorder="1"/>
    <xf numFmtId="0" fontId="1" fillId="0" borderId="17" xfId="4" applyBorder="1"/>
    <xf numFmtId="0" fontId="0" fillId="0" borderId="1" xfId="4" applyFont="1" applyBorder="1"/>
    <xf numFmtId="0" fontId="1" fillId="0" borderId="18" xfId="4" applyBorder="1"/>
    <xf numFmtId="0" fontId="1" fillId="0" borderId="19" xfId="4" applyBorder="1" applyAlignment="1">
      <alignment horizontal="center"/>
    </xf>
    <xf numFmtId="0" fontId="0" fillId="0" borderId="15" xfId="4" applyFont="1" applyBorder="1"/>
    <xf numFmtId="0" fontId="1" fillId="0" borderId="20" xfId="4" applyBorder="1"/>
    <xf numFmtId="0" fontId="1" fillId="0" borderId="0" xfId="4" applyBorder="1"/>
    <xf numFmtId="0" fontId="1" fillId="0" borderId="21" xfId="4" applyBorder="1" applyAlignment="1">
      <alignment horizontal="center"/>
    </xf>
    <xf numFmtId="0" fontId="1" fillId="0" borderId="22" xfId="4" applyBorder="1"/>
    <xf numFmtId="0" fontId="1" fillId="0" borderId="23" xfId="4" applyBorder="1"/>
    <xf numFmtId="0" fontId="1" fillId="0" borderId="7" xfId="4" applyBorder="1" applyAlignment="1">
      <alignment horizontal="center"/>
    </xf>
    <xf numFmtId="0" fontId="1" fillId="0" borderId="24" xfId="4" applyBorder="1"/>
    <xf numFmtId="0" fontId="1" fillId="0" borderId="25" xfId="4" applyFont="1" applyBorder="1"/>
    <xf numFmtId="0" fontId="1" fillId="0" borderId="25" xfId="4" applyBorder="1"/>
    <xf numFmtId="0" fontId="1" fillId="0" borderId="24" xfId="4" applyFont="1" applyBorder="1"/>
    <xf numFmtId="0" fontId="0" fillId="0" borderId="24" xfId="4" applyFont="1" applyBorder="1"/>
    <xf numFmtId="0" fontId="11" fillId="0" borderId="9" xfId="4" applyFont="1" applyBorder="1"/>
    <xf numFmtId="0" fontId="1" fillId="0" borderId="27" xfId="4" applyBorder="1"/>
    <xf numFmtId="0" fontId="1" fillId="0" borderId="28" xfId="4" applyBorder="1"/>
    <xf numFmtId="0" fontId="11" fillId="0" borderId="29" xfId="4" applyFont="1" applyBorder="1" applyAlignment="1">
      <alignment horizontal="left"/>
    </xf>
    <xf numFmtId="0" fontId="18" fillId="0" borderId="1" xfId="4" applyFont="1" applyBorder="1"/>
    <xf numFmtId="0" fontId="1" fillId="0" borderId="13" xfId="4" applyBorder="1"/>
    <xf numFmtId="0" fontId="1" fillId="0" borderId="19" xfId="4" applyFont="1" applyBorder="1" applyAlignment="1">
      <alignment horizontal="center" vertical="center"/>
    </xf>
    <xf numFmtId="0" fontId="1" fillId="0" borderId="19" xfId="4" applyFont="1" applyBorder="1" applyAlignment="1">
      <alignment horizontal="center"/>
    </xf>
    <xf numFmtId="0" fontId="1" fillId="0" borderId="9" xfId="4" applyBorder="1"/>
    <xf numFmtId="0" fontId="20" fillId="0" borderId="9" xfId="4" applyFont="1" applyBorder="1"/>
    <xf numFmtId="0" fontId="14" fillId="0" borderId="29" xfId="4" applyFont="1" applyBorder="1" applyAlignment="1">
      <alignment horizontal="left"/>
    </xf>
    <xf numFmtId="0" fontId="1" fillId="0" borderId="30" xfId="4" applyBorder="1"/>
    <xf numFmtId="0" fontId="0" fillId="0" borderId="19" xfId="4" applyFont="1" applyBorder="1" applyAlignment="1">
      <alignment horizontal="center"/>
    </xf>
    <xf numFmtId="0" fontId="0" fillId="0" borderId="31" xfId="4" applyFont="1" applyBorder="1"/>
    <xf numFmtId="0" fontId="0" fillId="0" borderId="32" xfId="4" applyFont="1" applyBorder="1" applyAlignment="1">
      <alignment horizontal="center"/>
    </xf>
    <xf numFmtId="0" fontId="0" fillId="0" borderId="33" xfId="4" applyFont="1" applyBorder="1"/>
    <xf numFmtId="0" fontId="1" fillId="0" borderId="34" xfId="4" applyFont="1" applyBorder="1"/>
    <xf numFmtId="0" fontId="0" fillId="0" borderId="1" xfId="4" applyFont="1" applyBorder="1" applyAlignment="1">
      <alignment horizontal="center"/>
    </xf>
    <xf numFmtId="0" fontId="1" fillId="0" borderId="33" xfId="4" applyFont="1" applyBorder="1"/>
    <xf numFmtId="0" fontId="1" fillId="0" borderId="35" xfId="4" applyFont="1" applyBorder="1"/>
    <xf numFmtId="0" fontId="21" fillId="0" borderId="9" xfId="4" applyFont="1" applyBorder="1" applyAlignment="1">
      <alignment horizontal="center"/>
    </xf>
    <xf numFmtId="0" fontId="21" fillId="0" borderId="36" xfId="4" applyFont="1" applyBorder="1"/>
    <xf numFmtId="0" fontId="21" fillId="0" borderId="9" xfId="4" applyFont="1" applyBorder="1"/>
    <xf numFmtId="0" fontId="22" fillId="0" borderId="0" xfId="46"/>
    <xf numFmtId="0" fontId="43" fillId="0" borderId="0" xfId="3" applyFont="1"/>
    <xf numFmtId="0" fontId="1" fillId="0" borderId="0" xfId="3"/>
    <xf numFmtId="0" fontId="12" fillId="0" borderId="0" xfId="3" applyFont="1" applyAlignment="1">
      <alignment horizontal="right"/>
    </xf>
    <xf numFmtId="0" fontId="11" fillId="0" borderId="3" xfId="3" applyFont="1" applyBorder="1" applyAlignment="1">
      <alignment horizontal="center" vertical="center"/>
    </xf>
    <xf numFmtId="0" fontId="1" fillId="0" borderId="1" xfId="3" applyBorder="1" applyAlignment="1">
      <alignment horizontal="center" vertical="center"/>
    </xf>
    <xf numFmtId="0" fontId="11" fillId="0" borderId="13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3" fontId="17" fillId="0" borderId="1" xfId="3" applyNumberFormat="1" applyFont="1" applyBorder="1" applyAlignment="1">
      <alignment horizontal="center"/>
    </xf>
    <xf numFmtId="3" fontId="12" fillId="0" borderId="1" xfId="3" applyNumberFormat="1" applyFont="1" applyBorder="1" applyAlignment="1">
      <alignment horizontal="center"/>
    </xf>
    <xf numFmtId="0" fontId="43" fillId="0" borderId="28" xfId="3" applyFont="1" applyBorder="1" applyAlignment="1">
      <alignment horizontal="center"/>
    </xf>
    <xf numFmtId="0" fontId="18" fillId="0" borderId="3" xfId="3" applyFont="1" applyBorder="1"/>
    <xf numFmtId="3" fontId="46" fillId="0" borderId="34" xfId="46" applyNumberFormat="1" applyFont="1" applyFill="1" applyBorder="1"/>
    <xf numFmtId="0" fontId="43" fillId="0" borderId="13" xfId="3" applyFont="1" applyBorder="1" applyAlignment="1">
      <alignment horizontal="center" vertical="center"/>
    </xf>
    <xf numFmtId="0" fontId="18" fillId="0" borderId="1" xfId="3" applyFont="1" applyBorder="1" applyAlignment="1">
      <alignment horizontal="left" vertical="center" wrapText="1"/>
    </xf>
    <xf numFmtId="3" fontId="46" fillId="0" borderId="35" xfId="46" applyNumberFormat="1" applyFont="1" applyFill="1" applyBorder="1"/>
    <xf numFmtId="0" fontId="43" fillId="0" borderId="13" xfId="3" applyFont="1" applyBorder="1" applyAlignment="1">
      <alignment horizontal="center"/>
    </xf>
    <xf numFmtId="0" fontId="18" fillId="0" borderId="1" xfId="3" applyFont="1" applyBorder="1"/>
    <xf numFmtId="0" fontId="18" fillId="0" borderId="1" xfId="3" applyFont="1" applyBorder="1" applyAlignment="1">
      <alignment wrapText="1"/>
    </xf>
    <xf numFmtId="0" fontId="43" fillId="0" borderId="19" xfId="3" applyFont="1" applyBorder="1" applyAlignment="1">
      <alignment horizontal="center"/>
    </xf>
    <xf numFmtId="0" fontId="18" fillId="0" borderId="15" xfId="3" applyFont="1" applyBorder="1"/>
    <xf numFmtId="3" fontId="46" fillId="0" borderId="46" xfId="46" applyNumberFormat="1" applyFont="1" applyFill="1" applyBorder="1"/>
    <xf numFmtId="0" fontId="43" fillId="24" borderId="21" xfId="3" applyFont="1" applyFill="1" applyBorder="1"/>
    <xf numFmtId="0" fontId="47" fillId="0" borderId="22" xfId="3" applyFont="1" applyFill="1" applyBorder="1"/>
    <xf numFmtId="3" fontId="48" fillId="0" borderId="47" xfId="46" applyNumberFormat="1" applyFont="1" applyBorder="1"/>
    <xf numFmtId="3" fontId="49" fillId="0" borderId="50" xfId="46" applyNumberFormat="1" applyFont="1" applyBorder="1"/>
    <xf numFmtId="3" fontId="46" fillId="0" borderId="34" xfId="46" applyNumberFormat="1" applyFont="1" applyBorder="1"/>
    <xf numFmtId="0" fontId="43" fillId="0" borderId="10" xfId="3" applyFont="1" applyBorder="1" applyAlignment="1">
      <alignment horizontal="center"/>
    </xf>
    <xf numFmtId="0" fontId="18" fillId="0" borderId="11" xfId="3" applyFont="1" applyBorder="1"/>
    <xf numFmtId="3" fontId="46" fillId="0" borderId="51" xfId="46" applyNumberFormat="1" applyFont="1" applyBorder="1"/>
    <xf numFmtId="0" fontId="19" fillId="0" borderId="13" xfId="3" applyFont="1" applyBorder="1" applyAlignment="1">
      <alignment horizontal="center"/>
    </xf>
    <xf numFmtId="0" fontId="22" fillId="0" borderId="1" xfId="46" applyBorder="1"/>
    <xf numFmtId="0" fontId="19" fillId="0" borderId="7" xfId="3" applyFont="1" applyBorder="1" applyAlignment="1">
      <alignment horizontal="center"/>
    </xf>
    <xf numFmtId="0" fontId="18" fillId="0" borderId="24" xfId="3" applyFont="1" applyBorder="1"/>
    <xf numFmtId="3" fontId="46" fillId="0" borderId="52" xfId="46" applyNumberFormat="1" applyFont="1" applyBorder="1"/>
    <xf numFmtId="0" fontId="43" fillId="24" borderId="10" xfId="3" applyFont="1" applyFill="1" applyBorder="1"/>
    <xf numFmtId="0" fontId="14" fillId="0" borderId="11" xfId="3" applyFont="1" applyBorder="1"/>
    <xf numFmtId="3" fontId="4" fillId="0" borderId="11" xfId="3" applyNumberFormat="1" applyFont="1" applyBorder="1"/>
    <xf numFmtId="3" fontId="48" fillId="0" borderId="50" xfId="46" applyNumberFormat="1" applyFont="1" applyBorder="1"/>
    <xf numFmtId="0" fontId="20" fillId="0" borderId="22" xfId="3" applyFont="1" applyBorder="1"/>
    <xf numFmtId="3" fontId="2" fillId="0" borderId="22" xfId="3" applyNumberFormat="1" applyFont="1" applyBorder="1"/>
    <xf numFmtId="3" fontId="46" fillId="0" borderId="15" xfId="46" applyNumberFormat="1" applyFont="1" applyBorder="1"/>
    <xf numFmtId="0" fontId="43" fillId="24" borderId="7" xfId="3" applyFont="1" applyFill="1" applyBorder="1"/>
    <xf numFmtId="0" fontId="20" fillId="0" borderId="24" xfId="3" applyFont="1" applyBorder="1"/>
    <xf numFmtId="0" fontId="20" fillId="0" borderId="26" xfId="3" applyFont="1" applyBorder="1"/>
    <xf numFmtId="3" fontId="4" fillId="0" borderId="26" xfId="3" applyNumberFormat="1" applyFont="1" applyBorder="1"/>
    <xf numFmtId="3" fontId="4" fillId="0" borderId="36" xfId="3" applyNumberFormat="1" applyFont="1" applyBorder="1"/>
    <xf numFmtId="0" fontId="2" fillId="0" borderId="0" xfId="1" applyFont="1" applyAlignment="1">
      <alignment wrapText="1"/>
    </xf>
    <xf numFmtId="2" fontId="2" fillId="0" borderId="0" xfId="1" applyNumberFormat="1" applyFont="1" applyAlignment="1"/>
    <xf numFmtId="2" fontId="2" fillId="0" borderId="0" xfId="1" applyNumberFormat="1" applyFont="1"/>
    <xf numFmtId="0" fontId="1" fillId="0" borderId="53" xfId="4" applyBorder="1" applyAlignment="1">
      <alignment horizontal="center"/>
    </xf>
    <xf numFmtId="0" fontId="1" fillId="0" borderId="36" xfId="4" applyBorder="1" applyAlignment="1">
      <alignment horizontal="center"/>
    </xf>
    <xf numFmtId="0" fontId="11" fillId="0" borderId="54" xfId="4" applyFont="1" applyBorder="1"/>
    <xf numFmtId="0" fontId="0" fillId="0" borderId="9" xfId="4" applyFont="1" applyBorder="1"/>
    <xf numFmtId="0" fontId="0" fillId="0" borderId="4" xfId="4" applyFont="1" applyBorder="1"/>
    <xf numFmtId="0" fontId="51" fillId="0" borderId="14" xfId="4" applyFont="1" applyBorder="1"/>
    <xf numFmtId="0" fontId="51" fillId="0" borderId="35" xfId="4" applyFont="1" applyBorder="1"/>
    <xf numFmtId="3" fontId="52" fillId="0" borderId="1" xfId="1" applyNumberFormat="1" applyFont="1" applyBorder="1" applyAlignment="1"/>
    <xf numFmtId="1" fontId="52" fillId="0" borderId="1" xfId="1" applyNumberFormat="1" applyFont="1" applyBorder="1"/>
    <xf numFmtId="3" fontId="53" fillId="0" borderId="35" xfId="46" applyNumberFormat="1" applyFont="1" applyFill="1" applyBorder="1"/>
    <xf numFmtId="0" fontId="54" fillId="0" borderId="1" xfId="46" applyFont="1" applyBorder="1"/>
    <xf numFmtId="3" fontId="53" fillId="0" borderId="52" xfId="46" applyNumberFormat="1" applyFont="1" applyBorder="1"/>
    <xf numFmtId="0" fontId="16" fillId="0" borderId="2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/>
    </xf>
    <xf numFmtId="0" fontId="1" fillId="0" borderId="4" xfId="4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4" fillId="0" borderId="19" xfId="3" applyFont="1" applyBorder="1" applyAlignment="1">
      <alignment horizontal="left"/>
    </xf>
    <xf numFmtId="0" fontId="44" fillId="0" borderId="15" xfId="46" applyFont="1" applyBorder="1" applyAlignment="1"/>
    <xf numFmtId="3" fontId="12" fillId="0" borderId="31" xfId="3" applyNumberFormat="1" applyFont="1" applyBorder="1" applyAlignment="1">
      <alignment horizontal="center"/>
    </xf>
    <xf numFmtId="0" fontId="45" fillId="0" borderId="20" xfId="46" applyFont="1" applyBorder="1" applyAlignment="1"/>
    <xf numFmtId="0" fontId="14" fillId="0" borderId="48" xfId="3" applyFont="1" applyBorder="1" applyAlignment="1">
      <alignment horizontal="left"/>
    </xf>
    <xf numFmtId="0" fontId="44" fillId="0" borderId="49" xfId="46" applyFont="1" applyBorder="1" applyAlignment="1">
      <alignment horizontal="left"/>
    </xf>
    <xf numFmtId="0" fontId="42" fillId="0" borderId="0" xfId="3" applyFont="1" applyAlignment="1">
      <alignment horizontal="center"/>
    </xf>
    <xf numFmtId="0" fontId="16" fillId="0" borderId="28" xfId="3" applyFont="1" applyBorder="1" applyAlignment="1">
      <alignment horizontal="center" vertical="center" wrapText="1"/>
    </xf>
    <xf numFmtId="0" fontId="18" fillId="0" borderId="1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/>
    </xf>
    <xf numFmtId="0" fontId="1" fillId="0" borderId="1" xfId="3" applyBorder="1" applyAlignment="1">
      <alignment horizontal="center" vertical="center"/>
    </xf>
  </cellXfs>
  <cellStyles count="52">
    <cellStyle name="20% - 1. jelölőszín 2" xfId="5"/>
    <cellStyle name="20% - 2. jelölőszín 2" xfId="6"/>
    <cellStyle name="20% - 3. jelölőszín 2" xfId="7"/>
    <cellStyle name="20% - 4. jelölőszín 2" xfId="8"/>
    <cellStyle name="20% - 5. jelölőszín 2" xfId="9"/>
    <cellStyle name="20% - 6. jelölőszín 2" xfId="10"/>
    <cellStyle name="40% - 1. jelölőszín 2" xfId="11"/>
    <cellStyle name="40% - 2. jelölőszín 2" xfId="12"/>
    <cellStyle name="40% - 3. jelölőszín 2" xfId="13"/>
    <cellStyle name="40% - 4. jelölőszín 2" xfId="14"/>
    <cellStyle name="40% - 5. jelölőszín 2" xfId="15"/>
    <cellStyle name="40% - 6. jelölőszín 2" xfId="16"/>
    <cellStyle name="60% - 1. jelölőszín 2" xfId="17"/>
    <cellStyle name="60% - 2. jelölőszín 2" xfId="18"/>
    <cellStyle name="60% - 3. jelölőszín 2" xfId="19"/>
    <cellStyle name="60% - 4. jelölőszín 2" xfId="20"/>
    <cellStyle name="60% - 5. jelölőszín 2" xfId="21"/>
    <cellStyle name="60% - 6. jelölőszín 2" xfId="22"/>
    <cellStyle name="Bevitel 2" xfId="23"/>
    <cellStyle name="Cím 2" xfId="24"/>
    <cellStyle name="Címsor 1 2" xfId="25"/>
    <cellStyle name="Címsor 2 2" xfId="26"/>
    <cellStyle name="Címsor 3 2" xfId="27"/>
    <cellStyle name="Címsor 4 2" xfId="28"/>
    <cellStyle name="Ellenőrzőcella 2" xfId="29"/>
    <cellStyle name="Ezres 2" xfId="30"/>
    <cellStyle name="Figyelmeztetés 2" xfId="31"/>
    <cellStyle name="Hiperhivatkozás" xfId="32"/>
    <cellStyle name="Hivatkozott cella 2" xfId="33"/>
    <cellStyle name="Jegyzet 2" xfId="34"/>
    <cellStyle name="Jelölőszín (1) 2" xfId="35"/>
    <cellStyle name="Jelölőszín (2) 2" xfId="36"/>
    <cellStyle name="Jelölőszín (3) 2" xfId="37"/>
    <cellStyle name="Jelölőszín (4) 2" xfId="38"/>
    <cellStyle name="Jelölőszín (5) 2" xfId="39"/>
    <cellStyle name="Jelölőszín (6) 2" xfId="40"/>
    <cellStyle name="Jó 2" xfId="41"/>
    <cellStyle name="Kimenet 2" xfId="42"/>
    <cellStyle name="Magyarázó szöveg 2" xfId="43"/>
    <cellStyle name="Már látott hiperhivatkozás" xfId="44"/>
    <cellStyle name="Normál" xfId="0" builtinId="0"/>
    <cellStyle name="Normál 2" xfId="3"/>
    <cellStyle name="Normál 3" xfId="45"/>
    <cellStyle name="Normál 4" xfId="51"/>
    <cellStyle name="Normál_2011. évi kgvetés Berente" xfId="4"/>
    <cellStyle name="Normál_kiadások_önkorm" xfId="1"/>
    <cellStyle name="Normál_Szocális támogatások 2011.09.30" xfId="46"/>
    <cellStyle name="Összesen 2" xfId="47"/>
    <cellStyle name="Rossz 2" xfId="48"/>
    <cellStyle name="Semleges 2" xfId="49"/>
    <cellStyle name="Számítás 2" xfId="50"/>
    <cellStyle name="Százalék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ltsvet/szem&#233;lyikiad&#225;sok_ISKO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"/>
      <sheetName val="ÖSSZES_ISKOLA"/>
      <sheetName val="552323"/>
      <sheetName val="801214"/>
      <sheetName val="805113"/>
      <sheetName val="751768"/>
      <sheetName val="05"/>
      <sheetName val="06"/>
      <sheetName val="07"/>
      <sheetName val="08"/>
      <sheetName val="09"/>
      <sheetName val="10"/>
    </sheetNames>
    <sheetDataSet>
      <sheetData sheetId="0" refreshError="1"/>
      <sheetData sheetId="1" refreshError="1"/>
      <sheetData sheetId="2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3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4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5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6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7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8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9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0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1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M25" sqref="M25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108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</row>
    <row r="4" spans="2:10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2596</v>
      </c>
      <c r="H4" s="28">
        <v>2521</v>
      </c>
      <c r="I4" s="28">
        <v>2640</v>
      </c>
      <c r="J4" s="4"/>
    </row>
    <row r="5" spans="2:10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>
        <v>226</v>
      </c>
      <c r="I5" s="28"/>
    </row>
    <row r="6" spans="2:10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</row>
    <row r="7" spans="2:10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</row>
    <row r="8" spans="2:10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</row>
    <row r="10" spans="2:10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260</v>
      </c>
      <c r="H10" s="28">
        <v>260</v>
      </c>
      <c r="I10" s="28">
        <v>100</v>
      </c>
    </row>
    <row r="11" spans="2:10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150</v>
      </c>
      <c r="H12" s="28">
        <v>75</v>
      </c>
      <c r="I12" s="28">
        <v>100</v>
      </c>
    </row>
    <row r="13" spans="2:10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</row>
    <row r="14" spans="2:10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3006</v>
      </c>
      <c r="H16" s="30">
        <f t="shared" ref="H16:I16" si="0">SUM(H1:H15)</f>
        <v>3082</v>
      </c>
      <c r="I16" s="30">
        <f t="shared" si="0"/>
        <v>2840</v>
      </c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/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/>
      <c r="I20" s="28"/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0</v>
      </c>
      <c r="H21" s="30">
        <f t="shared" ref="H21:I21" si="1">SUM(H17:H20)</f>
        <v>0</v>
      </c>
      <c r="I21" s="30">
        <f t="shared" si="1"/>
        <v>0</v>
      </c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50</v>
      </c>
      <c r="H22" s="28">
        <v>24</v>
      </c>
      <c r="I22" s="28">
        <v>30</v>
      </c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3056</v>
      </c>
      <c r="H23" s="30">
        <f>SUM(H16+H21+H22)</f>
        <v>3106</v>
      </c>
      <c r="I23" s="30">
        <f>SUM(I16+I21+I22)</f>
        <v>2870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701</v>
      </c>
      <c r="H24" s="28">
        <v>737</v>
      </c>
      <c r="I24" s="28">
        <v>702</v>
      </c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0</v>
      </c>
      <c r="I28" s="28"/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701</v>
      </c>
      <c r="H29" s="30">
        <f t="shared" ref="H29:I29" si="2">SUM(H24:H28)</f>
        <v>737</v>
      </c>
      <c r="I29" s="30">
        <f t="shared" si="2"/>
        <v>702</v>
      </c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3757</v>
      </c>
      <c r="H30" s="30">
        <f t="shared" ref="H30:I30" si="3">SUM(H23+H29)</f>
        <v>3843</v>
      </c>
      <c r="I30" s="30">
        <f t="shared" si="3"/>
        <v>3572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53"/>
  <sheetViews>
    <sheetView topLeftCell="A7" zoomScaleNormal="100" zoomScaleSheetLayoutView="100" workbookViewId="0">
      <selection activeCell="I16" sqref="I16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9" s="11" customFormat="1" ht="15" x14ac:dyDescent="0.25">
      <c r="B2" s="14" t="s">
        <v>108</v>
      </c>
      <c r="C2" s="15"/>
      <c r="D2" s="15"/>
      <c r="E2" s="15"/>
      <c r="F2" s="37" t="s">
        <v>40</v>
      </c>
    </row>
    <row r="3" spans="2:9" s="11" customFormat="1" ht="15" x14ac:dyDescent="0.25">
      <c r="B3" s="16" t="s">
        <v>37</v>
      </c>
      <c r="C3" s="16"/>
      <c r="D3" s="17"/>
      <c r="E3" s="17"/>
      <c r="F3" s="17"/>
    </row>
    <row r="4" spans="2:9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9" s="11" customFormat="1" ht="15" x14ac:dyDescent="0.25">
      <c r="B5" s="19" t="s">
        <v>61</v>
      </c>
      <c r="C5" s="20">
        <v>1</v>
      </c>
      <c r="D5" s="34">
        <v>50</v>
      </c>
      <c r="E5" s="34">
        <v>13</v>
      </c>
      <c r="F5" s="34">
        <v>30</v>
      </c>
    </row>
    <row r="6" spans="2:9" s="11" customFormat="1" ht="15" x14ac:dyDescent="0.25">
      <c r="B6" s="19" t="s">
        <v>45</v>
      </c>
      <c r="C6" s="20">
        <v>2</v>
      </c>
      <c r="D6" s="34"/>
      <c r="E6" s="34"/>
      <c r="F6" s="34"/>
    </row>
    <row r="7" spans="2:9" s="11" customFormat="1" ht="15" x14ac:dyDescent="0.25">
      <c r="B7" s="19" t="s">
        <v>44</v>
      </c>
      <c r="C7" s="20">
        <v>3</v>
      </c>
      <c r="D7" s="34"/>
      <c r="E7" s="34"/>
      <c r="F7" s="34"/>
    </row>
    <row r="8" spans="2:9" s="11" customFormat="1" ht="15" x14ac:dyDescent="0.25">
      <c r="B8" s="19" t="s">
        <v>43</v>
      </c>
      <c r="C8" s="20">
        <v>4</v>
      </c>
      <c r="D8" s="34"/>
      <c r="E8" s="34">
        <v>23</v>
      </c>
      <c r="F8" s="34">
        <v>20</v>
      </c>
    </row>
    <row r="9" spans="2:9" s="11" customFormat="1" ht="15" x14ac:dyDescent="0.25">
      <c r="B9" s="21" t="s">
        <v>66</v>
      </c>
      <c r="C9" s="20">
        <v>5</v>
      </c>
      <c r="D9" s="35">
        <f>SUM(D5:D8)</f>
        <v>50</v>
      </c>
      <c r="E9" s="35">
        <f t="shared" ref="E9:F9" si="0">SUM(E5:E8)</f>
        <v>36</v>
      </c>
      <c r="F9" s="35">
        <f t="shared" si="0"/>
        <v>50</v>
      </c>
    </row>
    <row r="10" spans="2:9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9" s="11" customFormat="1" ht="15" x14ac:dyDescent="0.25">
      <c r="B11" s="19" t="s">
        <v>46</v>
      </c>
      <c r="C11" s="20">
        <v>4</v>
      </c>
      <c r="D11" s="34">
        <v>50</v>
      </c>
      <c r="E11" s="34">
        <v>24</v>
      </c>
      <c r="F11" s="34">
        <v>30</v>
      </c>
    </row>
    <row r="12" spans="2:9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9" s="11" customFormat="1" ht="15" x14ac:dyDescent="0.25">
      <c r="B13" s="19" t="s">
        <v>47</v>
      </c>
      <c r="C13" s="20">
        <v>9</v>
      </c>
      <c r="D13" s="34">
        <v>50</v>
      </c>
      <c r="E13" s="34">
        <v>39</v>
      </c>
      <c r="F13" s="168">
        <v>40</v>
      </c>
    </row>
    <row r="14" spans="2:9" s="11" customFormat="1" ht="15" x14ac:dyDescent="0.25">
      <c r="B14" s="19" t="s">
        <v>48</v>
      </c>
      <c r="C14" s="20">
        <v>10</v>
      </c>
      <c r="D14" s="34"/>
      <c r="E14" s="34"/>
      <c r="F14" s="34"/>
    </row>
    <row r="15" spans="2:9" s="11" customFormat="1" ht="30" x14ac:dyDescent="0.25">
      <c r="B15" s="43" t="s">
        <v>49</v>
      </c>
      <c r="C15" s="20">
        <v>11</v>
      </c>
      <c r="D15" s="34">
        <v>10</v>
      </c>
      <c r="E15" s="34"/>
      <c r="F15" s="34"/>
    </row>
    <row r="16" spans="2:9" s="11" customFormat="1" ht="30" x14ac:dyDescent="0.25">
      <c r="B16" s="44" t="s">
        <v>67</v>
      </c>
      <c r="C16" s="20">
        <v>12</v>
      </c>
      <c r="D16" s="35">
        <f>SUM(D10:D15)</f>
        <v>110</v>
      </c>
      <c r="E16" s="35">
        <f t="shared" ref="E16:F16" si="1">SUM(E10:E15)</f>
        <v>63</v>
      </c>
      <c r="F16" s="35">
        <f t="shared" si="1"/>
        <v>70</v>
      </c>
      <c r="I16" s="11" t="s">
        <v>283</v>
      </c>
    </row>
    <row r="17" spans="2:8" s="11" customFormat="1" ht="15" x14ac:dyDescent="0.25">
      <c r="B17" s="19" t="s">
        <v>110</v>
      </c>
      <c r="C17" s="20" t="s">
        <v>13</v>
      </c>
      <c r="D17" s="34">
        <v>50</v>
      </c>
      <c r="E17" s="34">
        <v>21</v>
      </c>
      <c r="F17" s="34">
        <v>50</v>
      </c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210</v>
      </c>
      <c r="E18" s="35">
        <f t="shared" ref="E18:F18" si="2">SUM(E9+E16+E17)</f>
        <v>120</v>
      </c>
      <c r="F18" s="35">
        <f t="shared" si="2"/>
        <v>170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/>
      <c r="E19" s="34"/>
      <c r="F19" s="34"/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>
        <v>22</v>
      </c>
      <c r="F20" s="34">
        <v>35</v>
      </c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>
        <v>95</v>
      </c>
      <c r="F21" s="34">
        <v>100</v>
      </c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>
        <v>50</v>
      </c>
      <c r="E23" s="34">
        <v>41</v>
      </c>
      <c r="F23" s="34">
        <v>40</v>
      </c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/>
      <c r="F24" s="34"/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50</v>
      </c>
      <c r="E25" s="35">
        <f t="shared" ref="E25:F25" si="3">SUM(E19:E24)</f>
        <v>158</v>
      </c>
      <c r="F25" s="35">
        <f t="shared" si="3"/>
        <v>175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0</v>
      </c>
      <c r="E26" s="34"/>
      <c r="F26" s="34"/>
      <c r="H26" s="41"/>
    </row>
    <row r="27" spans="2:8" s="11" customFormat="1" ht="15" x14ac:dyDescent="0.25">
      <c r="B27" s="19" t="s">
        <v>56</v>
      </c>
      <c r="C27" s="20">
        <v>23</v>
      </c>
      <c r="D27" s="34"/>
      <c r="E27" s="34"/>
      <c r="F27" s="34"/>
      <c r="H27" s="41"/>
    </row>
    <row r="28" spans="2:8" s="11" customFormat="1" ht="15" x14ac:dyDescent="0.25">
      <c r="B28" s="19" t="s">
        <v>57</v>
      </c>
      <c r="C28" s="20">
        <v>24</v>
      </c>
      <c r="D28" s="34"/>
      <c r="E28" s="34"/>
      <c r="F28" s="34"/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0</v>
      </c>
      <c r="E29" s="35">
        <f t="shared" ref="E29:F29" si="4">SUM(E26:E28)</f>
        <v>0</v>
      </c>
      <c r="F29" s="35">
        <f t="shared" si="4"/>
        <v>0</v>
      </c>
      <c r="H29" s="41"/>
    </row>
    <row r="30" spans="2:8" s="11" customFormat="1" ht="15" x14ac:dyDescent="0.25">
      <c r="B30" s="19" t="s">
        <v>39</v>
      </c>
      <c r="C30" s="20">
        <v>26</v>
      </c>
      <c r="D30" s="34"/>
      <c r="E30" s="34"/>
      <c r="F30" s="34"/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>
        <v>100</v>
      </c>
      <c r="E32" s="34"/>
      <c r="F32" s="34"/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>
        <v>50</v>
      </c>
      <c r="E34" s="34"/>
      <c r="F34" s="34"/>
      <c r="H34" s="41"/>
    </row>
    <row r="35" spans="2:8" s="11" customFormat="1" ht="15" x14ac:dyDescent="0.25">
      <c r="B35" s="19" t="s">
        <v>65</v>
      </c>
      <c r="C35" s="20"/>
      <c r="D35" s="34">
        <v>90</v>
      </c>
      <c r="E35" s="34"/>
      <c r="F35" s="34"/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240</v>
      </c>
      <c r="E36" s="35">
        <f t="shared" ref="E36:F36" si="5">SUM(E30:E35)</f>
        <v>0</v>
      </c>
      <c r="F36" s="35">
        <f t="shared" si="5"/>
        <v>0</v>
      </c>
      <c r="H36" s="41"/>
    </row>
    <row r="37" spans="2:8" s="11" customFormat="1" ht="15" x14ac:dyDescent="0.25">
      <c r="B37" s="19" t="s">
        <v>34</v>
      </c>
      <c r="C37" s="20">
        <v>33</v>
      </c>
      <c r="D37" s="34">
        <v>20</v>
      </c>
      <c r="E37" s="34">
        <v>16</v>
      </c>
      <c r="F37" s="34">
        <v>20</v>
      </c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20</v>
      </c>
      <c r="E39" s="35">
        <f t="shared" ref="E39:F39" si="6">SUM(E37:E38)</f>
        <v>16</v>
      </c>
      <c r="F39" s="35">
        <f t="shared" si="6"/>
        <v>20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123</v>
      </c>
      <c r="E40" s="34">
        <v>63</v>
      </c>
      <c r="F40" s="34">
        <v>100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>
        <v>80</v>
      </c>
      <c r="E44" s="34"/>
      <c r="F44" s="34"/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203</v>
      </c>
      <c r="E45" s="35">
        <f t="shared" ref="E45:F45" si="7">SUM(E40:E44)</f>
        <v>63</v>
      </c>
      <c r="F45" s="35">
        <f t="shared" si="7"/>
        <v>100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723</v>
      </c>
      <c r="E46" s="35">
        <f>E18+E25+E29+E36+E39+E45</f>
        <v>357</v>
      </c>
      <c r="F46" s="35">
        <f>F18+F25+F29+F36+F39+F45</f>
        <v>465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</row>
    <row r="49" spans="2:7" s="11" customFormat="1" ht="15" x14ac:dyDescent="0.25">
      <c r="B49" s="23" t="s">
        <v>31</v>
      </c>
      <c r="C49" s="20">
        <v>45</v>
      </c>
      <c r="D49" s="34">
        <v>100</v>
      </c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>
        <v>27</v>
      </c>
      <c r="E50" s="34">
        <v>0</v>
      </c>
      <c r="F50" s="34"/>
    </row>
    <row r="51" spans="2:7" s="12" customFormat="1" ht="15" x14ac:dyDescent="0.25">
      <c r="B51" s="21" t="s">
        <v>29</v>
      </c>
      <c r="C51" s="20">
        <v>47</v>
      </c>
      <c r="D51" s="35">
        <f>SUM(D48:D50)</f>
        <v>127</v>
      </c>
      <c r="E51" s="35">
        <f t="shared" ref="E51:F51" si="9">SUM(E48:E50)</f>
        <v>0</v>
      </c>
      <c r="F51" s="35">
        <f t="shared" si="9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R186"/>
  <sheetViews>
    <sheetView zoomScaleNormal="100" zoomScaleSheetLayoutView="100" workbookViewId="0">
      <selection activeCell="L26" sqref="L26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109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</row>
    <row r="4" spans="2:10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3099</v>
      </c>
      <c r="H4" s="28"/>
      <c r="I4" s="28"/>
      <c r="J4" s="4"/>
    </row>
    <row r="5" spans="2:10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</row>
    <row r="6" spans="2:10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</row>
    <row r="7" spans="2:10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</row>
    <row r="8" spans="2:10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</row>
    <row r="10" spans="2:10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260</v>
      </c>
      <c r="H10" s="28"/>
      <c r="I10" s="28"/>
    </row>
    <row r="11" spans="2:10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/>
      <c r="H12" s="28"/>
      <c r="I12" s="28"/>
    </row>
    <row r="13" spans="2:10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</row>
    <row r="14" spans="2:10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3359</v>
      </c>
      <c r="H16" s="30">
        <f t="shared" ref="H16:I16" si="0">SUM(H1:H15)</f>
        <v>0</v>
      </c>
      <c r="I16" s="30">
        <f t="shared" si="0"/>
        <v>0</v>
      </c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18040</v>
      </c>
      <c r="H18" s="28">
        <v>16232</v>
      </c>
      <c r="I18" s="28">
        <v>22669</v>
      </c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>
        <v>6358</v>
      </c>
      <c r="I20" s="28">
        <v>4200</v>
      </c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18040</v>
      </c>
      <c r="H21" s="30">
        <f t="shared" ref="H21:I21" si="1">SUM(H17:H20)</f>
        <v>22590</v>
      </c>
      <c r="I21" s="30">
        <f t="shared" si="1"/>
        <v>26869</v>
      </c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2500</v>
      </c>
      <c r="H22" s="28">
        <v>2133</v>
      </c>
      <c r="I22" s="28">
        <v>1000</v>
      </c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23899</v>
      </c>
      <c r="H23" s="30">
        <f>SUM(H16+H21+H22)</f>
        <v>24723</v>
      </c>
      <c r="I23" s="30">
        <f>SUM(I16+I21+I22)</f>
        <v>27869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5778</v>
      </c>
      <c r="H24" s="28">
        <v>4910</v>
      </c>
      <c r="I24" s="28">
        <v>6445</v>
      </c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450</v>
      </c>
      <c r="H28" s="28">
        <v>890</v>
      </c>
      <c r="I28" s="169">
        <v>1500</v>
      </c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6228</v>
      </c>
      <c r="H29" s="30">
        <f t="shared" ref="H29:I29" si="2">SUM(H24:H28)</f>
        <v>5800</v>
      </c>
      <c r="I29" s="30">
        <f t="shared" si="2"/>
        <v>7945</v>
      </c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30127</v>
      </c>
      <c r="H30" s="30">
        <f t="shared" ref="H30:I30" si="3">SUM(H23+H29)</f>
        <v>30523</v>
      </c>
      <c r="I30" s="30">
        <f t="shared" si="3"/>
        <v>35814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53"/>
  <sheetViews>
    <sheetView topLeftCell="A13" zoomScaleNormal="100" zoomScaleSheetLayoutView="100" workbookViewId="0">
      <selection activeCell="G46" sqref="G46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6" s="11" customFormat="1" ht="15" x14ac:dyDescent="0.25">
      <c r="B2" s="14" t="s">
        <v>109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/>
      <c r="E5" s="34"/>
      <c r="F5" s="34"/>
    </row>
    <row r="6" spans="2:6" s="11" customFormat="1" ht="15" x14ac:dyDescent="0.25">
      <c r="B6" s="19" t="s">
        <v>45</v>
      </c>
      <c r="C6" s="20">
        <v>2</v>
      </c>
      <c r="D6" s="34">
        <v>130</v>
      </c>
      <c r="E6" s="34">
        <v>49</v>
      </c>
      <c r="F6" s="34">
        <v>50</v>
      </c>
    </row>
    <row r="7" spans="2:6" s="11" customFormat="1" ht="15" x14ac:dyDescent="0.25">
      <c r="B7" s="19" t="s">
        <v>44</v>
      </c>
      <c r="C7" s="20">
        <v>3</v>
      </c>
      <c r="D7" s="34">
        <v>10</v>
      </c>
      <c r="E7" s="34">
        <v>10</v>
      </c>
      <c r="F7" s="34">
        <v>10</v>
      </c>
    </row>
    <row r="8" spans="2:6" s="11" customFormat="1" ht="15" x14ac:dyDescent="0.25">
      <c r="B8" s="19" t="s">
        <v>43</v>
      </c>
      <c r="C8" s="20">
        <v>4</v>
      </c>
      <c r="D8" s="34"/>
      <c r="E8" s="34">
        <v>22</v>
      </c>
      <c r="F8" s="34">
        <v>22</v>
      </c>
    </row>
    <row r="9" spans="2:6" s="11" customFormat="1" ht="15" x14ac:dyDescent="0.25">
      <c r="B9" s="21" t="s">
        <v>66</v>
      </c>
      <c r="C9" s="20">
        <v>5</v>
      </c>
      <c r="D9" s="35">
        <f>SUM(D5:D8)</f>
        <v>140</v>
      </c>
      <c r="E9" s="35">
        <f t="shared" ref="E9:F9" si="0">SUM(E5:E8)</f>
        <v>81</v>
      </c>
      <c r="F9" s="35">
        <f t="shared" si="0"/>
        <v>82</v>
      </c>
    </row>
    <row r="10" spans="2:6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6" s="11" customFormat="1" ht="15" x14ac:dyDescent="0.25">
      <c r="B11" s="19" t="s">
        <v>46</v>
      </c>
      <c r="C11" s="20">
        <v>4</v>
      </c>
      <c r="D11" s="34">
        <v>150</v>
      </c>
      <c r="E11" s="34">
        <v>118</v>
      </c>
      <c r="F11" s="34">
        <v>100</v>
      </c>
    </row>
    <row r="12" spans="2:6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6" s="11" customFormat="1" ht="15" x14ac:dyDescent="0.25">
      <c r="B13" s="19" t="s">
        <v>47</v>
      </c>
      <c r="C13" s="20">
        <v>9</v>
      </c>
      <c r="D13" s="34">
        <v>50</v>
      </c>
      <c r="E13" s="34">
        <v>50</v>
      </c>
      <c r="F13" s="34"/>
    </row>
    <row r="14" spans="2:6" s="11" customFormat="1" ht="15" x14ac:dyDescent="0.25">
      <c r="B14" s="19" t="s">
        <v>48</v>
      </c>
      <c r="C14" s="20">
        <v>10</v>
      </c>
      <c r="D14" s="34"/>
      <c r="E14" s="34">
        <v>26</v>
      </c>
      <c r="F14" s="34">
        <v>30</v>
      </c>
    </row>
    <row r="15" spans="2:6" s="11" customFormat="1" ht="30" x14ac:dyDescent="0.25">
      <c r="B15" s="43" t="s">
        <v>49</v>
      </c>
      <c r="C15" s="20">
        <v>11</v>
      </c>
      <c r="D15" s="34">
        <v>800</v>
      </c>
      <c r="E15" s="34">
        <v>800</v>
      </c>
      <c r="F15" s="34">
        <v>100</v>
      </c>
    </row>
    <row r="16" spans="2:6" s="11" customFormat="1" ht="30" x14ac:dyDescent="0.25">
      <c r="B16" s="44" t="s">
        <v>67</v>
      </c>
      <c r="C16" s="20">
        <v>12</v>
      </c>
      <c r="D16" s="35">
        <f>SUM(D10:D15)</f>
        <v>1000</v>
      </c>
      <c r="E16" s="35">
        <f t="shared" ref="E16:F16" si="1">SUM(E10:E15)</f>
        <v>994</v>
      </c>
      <c r="F16" s="35">
        <f t="shared" si="1"/>
        <v>230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/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1140</v>
      </c>
      <c r="E18" s="35">
        <f t="shared" ref="E18:F18" si="2">SUM(E9+E16+E17)</f>
        <v>1075</v>
      </c>
      <c r="F18" s="35">
        <f t="shared" si="2"/>
        <v>312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>
        <v>400</v>
      </c>
      <c r="E19" s="34">
        <v>800</v>
      </c>
      <c r="F19" s="34">
        <v>800</v>
      </c>
      <c r="H19" s="41"/>
    </row>
    <row r="20" spans="2:8" s="11" customFormat="1" ht="15" x14ac:dyDescent="0.25">
      <c r="B20" s="19" t="s">
        <v>52</v>
      </c>
      <c r="C20" s="20" t="s">
        <v>10</v>
      </c>
      <c r="D20" s="34">
        <v>20</v>
      </c>
      <c r="E20" s="34">
        <v>143</v>
      </c>
      <c r="F20" s="34">
        <v>150</v>
      </c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>
        <v>100</v>
      </c>
      <c r="E23" s="34">
        <v>38</v>
      </c>
      <c r="F23" s="34"/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>
        <v>13</v>
      </c>
      <c r="F24" s="34">
        <v>15</v>
      </c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520</v>
      </c>
      <c r="E25" s="35">
        <f t="shared" ref="E25:F25" si="3">SUM(E19:E24)</f>
        <v>994</v>
      </c>
      <c r="F25" s="35">
        <f t="shared" si="3"/>
        <v>965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0</v>
      </c>
      <c r="E26" s="34">
        <v>3200</v>
      </c>
      <c r="F26" s="34">
        <v>3200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100</v>
      </c>
      <c r="E27" s="34">
        <v>139</v>
      </c>
      <c r="F27" s="34">
        <v>140</v>
      </c>
      <c r="H27" s="41"/>
    </row>
    <row r="28" spans="2:8" s="11" customFormat="1" ht="15" x14ac:dyDescent="0.25">
      <c r="B28" s="19" t="s">
        <v>57</v>
      </c>
      <c r="C28" s="20">
        <v>24</v>
      </c>
      <c r="D28" s="34"/>
      <c r="E28" s="34">
        <v>3</v>
      </c>
      <c r="F28" s="34">
        <v>5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100</v>
      </c>
      <c r="E29" s="35">
        <f t="shared" ref="E29:F29" si="4">SUM(E26:E28)</f>
        <v>3342</v>
      </c>
      <c r="F29" s="35">
        <f t="shared" si="4"/>
        <v>3345</v>
      </c>
      <c r="H29" s="41"/>
    </row>
    <row r="30" spans="2:8" s="11" customFormat="1" ht="15" x14ac:dyDescent="0.25">
      <c r="B30" s="19" t="s">
        <v>39</v>
      </c>
      <c r="C30" s="20">
        <v>26</v>
      </c>
      <c r="D30" s="34"/>
      <c r="E30" s="34"/>
      <c r="F30" s="168">
        <v>1973</v>
      </c>
      <c r="H30" s="41"/>
    </row>
    <row r="31" spans="2:8" s="11" customFormat="1" ht="15" x14ac:dyDescent="0.25">
      <c r="B31" s="19" t="s">
        <v>58</v>
      </c>
      <c r="C31" s="20">
        <v>27</v>
      </c>
      <c r="D31" s="34">
        <v>200</v>
      </c>
      <c r="E31" s="34">
        <v>250</v>
      </c>
      <c r="F31" s="34">
        <v>200</v>
      </c>
      <c r="H31" s="41"/>
    </row>
    <row r="32" spans="2:8" s="11" customFormat="1" ht="15" x14ac:dyDescent="0.25">
      <c r="B32" s="19" t="s">
        <v>35</v>
      </c>
      <c r="C32" s="20">
        <v>28</v>
      </c>
      <c r="D32" s="34">
        <v>200</v>
      </c>
      <c r="E32" s="34">
        <v>1175</v>
      </c>
      <c r="F32" s="34">
        <v>1000</v>
      </c>
      <c r="H32" s="41"/>
    </row>
    <row r="33" spans="2:8" s="11" customFormat="1" ht="15" x14ac:dyDescent="0.25">
      <c r="B33" s="19" t="s">
        <v>59</v>
      </c>
      <c r="C33" s="20">
        <v>29</v>
      </c>
      <c r="D33" s="34">
        <v>10000</v>
      </c>
      <c r="E33" s="34">
        <v>4350</v>
      </c>
      <c r="F33" s="34">
        <v>2000</v>
      </c>
      <c r="H33" s="41"/>
    </row>
    <row r="34" spans="2:8" s="11" customFormat="1" ht="15" x14ac:dyDescent="0.25">
      <c r="B34" s="19" t="s">
        <v>60</v>
      </c>
      <c r="C34" s="20">
        <v>30</v>
      </c>
      <c r="D34" s="34">
        <v>4000</v>
      </c>
      <c r="E34" s="34">
        <v>2766</v>
      </c>
      <c r="F34" s="34">
        <v>5000</v>
      </c>
      <c r="H34" s="41"/>
    </row>
    <row r="35" spans="2:8" s="11" customFormat="1" ht="15" x14ac:dyDescent="0.25">
      <c r="B35" s="19" t="s">
        <v>65</v>
      </c>
      <c r="C35" s="20"/>
      <c r="D35" s="34">
        <v>16400</v>
      </c>
      <c r="E35" s="34">
        <v>21935</v>
      </c>
      <c r="F35" s="34">
        <v>22000</v>
      </c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30800</v>
      </c>
      <c r="E36" s="35">
        <f t="shared" ref="E36:F36" si="5">SUM(E30:E35)</f>
        <v>30476</v>
      </c>
      <c r="F36" s="35">
        <f t="shared" si="5"/>
        <v>32173</v>
      </c>
      <c r="H36" s="41"/>
    </row>
    <row r="37" spans="2:8" s="11" customFormat="1" ht="15" x14ac:dyDescent="0.25">
      <c r="B37" s="19" t="s">
        <v>34</v>
      </c>
      <c r="C37" s="20">
        <v>33</v>
      </c>
      <c r="D37" s="34"/>
      <c r="E37" s="34">
        <v>16</v>
      </c>
      <c r="F37" s="34"/>
      <c r="H37" s="41"/>
    </row>
    <row r="38" spans="2:8" s="11" customFormat="1" ht="15" x14ac:dyDescent="0.25">
      <c r="B38" s="19" t="s">
        <v>33</v>
      </c>
      <c r="C38" s="20">
        <v>34</v>
      </c>
      <c r="D38" s="34">
        <v>200</v>
      </c>
      <c r="E38" s="34">
        <v>175</v>
      </c>
      <c r="F38" s="34">
        <v>150</v>
      </c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200</v>
      </c>
      <c r="E39" s="35">
        <f t="shared" ref="E39:F39" si="6">SUM(E37:E38)</f>
        <v>191</v>
      </c>
      <c r="F39" s="35">
        <f t="shared" si="6"/>
        <v>150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4743</v>
      </c>
      <c r="E40" s="34">
        <v>4950</v>
      </c>
      <c r="F40" s="168">
        <v>4193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>
        <v>1000</v>
      </c>
      <c r="E44" s="34">
        <v>3598</v>
      </c>
      <c r="F44" s="34">
        <v>3200</v>
      </c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5743</v>
      </c>
      <c r="E45" s="35">
        <f t="shared" ref="E45:F45" si="7">SUM(E40:E44)</f>
        <v>8548</v>
      </c>
      <c r="F45" s="35">
        <f t="shared" si="7"/>
        <v>7393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38503</v>
      </c>
      <c r="E46" s="35">
        <f>E18+E25+E29+E36+E39+E45</f>
        <v>44626</v>
      </c>
      <c r="F46" s="35">
        <f>F18+F25+F29+F36+F39+F45</f>
        <v>44338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/>
      <c r="E50" s="34">
        <v>0</v>
      </c>
      <c r="F50" s="34"/>
    </row>
    <row r="51" spans="2:7" s="12" customFormat="1" ht="15" x14ac:dyDescent="0.25">
      <c r="B51" s="21" t="s">
        <v>29</v>
      </c>
      <c r="C51" s="20">
        <v>47</v>
      </c>
      <c r="D51" s="35">
        <f>SUM(D48:D50)</f>
        <v>0</v>
      </c>
      <c r="E51" s="35">
        <f t="shared" ref="E51:F51" si="9">SUM(E48:E50)</f>
        <v>0</v>
      </c>
      <c r="F51" s="35">
        <f t="shared" si="9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O25" sqref="O25:O26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111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</row>
    <row r="4" spans="2:10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/>
      <c r="H4" s="28"/>
      <c r="I4" s="28"/>
      <c r="J4" s="4"/>
    </row>
    <row r="5" spans="2:10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</row>
    <row r="6" spans="2:10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</row>
    <row r="7" spans="2:10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</row>
    <row r="8" spans="2:10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</row>
    <row r="10" spans="2:10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/>
      <c r="H10" s="28"/>
      <c r="I10" s="28"/>
    </row>
    <row r="11" spans="2:10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/>
      <c r="H12" s="28"/>
      <c r="I12" s="28"/>
    </row>
    <row r="13" spans="2:10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</row>
    <row r="14" spans="2:10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0</v>
      </c>
      <c r="H16" s="30">
        <f t="shared" ref="H16:I16" si="0">SUM(H1:H15)</f>
        <v>0</v>
      </c>
      <c r="I16" s="30">
        <f t="shared" si="0"/>
        <v>0</v>
      </c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/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4600</v>
      </c>
      <c r="H20" s="28">
        <v>4560</v>
      </c>
      <c r="I20" s="28">
        <v>4560</v>
      </c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4600</v>
      </c>
      <c r="H21" s="30">
        <f t="shared" ref="H21:I21" si="1">SUM(H17:H20)</f>
        <v>4560</v>
      </c>
      <c r="I21" s="30">
        <f t="shared" si="1"/>
        <v>4560</v>
      </c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0</v>
      </c>
      <c r="H22" s="28"/>
      <c r="I22" s="28"/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4600</v>
      </c>
      <c r="H23" s="30">
        <f>SUM(H16+H21+H22)</f>
        <v>4560</v>
      </c>
      <c r="I23" s="30">
        <f>SUM(I16+I21+I22)</f>
        <v>4560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1200</v>
      </c>
      <c r="H24" s="28">
        <v>1231</v>
      </c>
      <c r="I24" s="28">
        <v>1231</v>
      </c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0</v>
      </c>
      <c r="I28" s="28"/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1200</v>
      </c>
      <c r="H29" s="30">
        <f t="shared" ref="H29:I29" si="2">SUM(H24:H28)</f>
        <v>1231</v>
      </c>
      <c r="I29" s="30">
        <f t="shared" si="2"/>
        <v>1231</v>
      </c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5800</v>
      </c>
      <c r="H30" s="30">
        <f t="shared" ref="H30:I30" si="3">SUM(H23+H29)</f>
        <v>5791</v>
      </c>
      <c r="I30" s="30">
        <f t="shared" si="3"/>
        <v>5791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topLeftCell="A13" zoomScaleNormal="100" zoomScaleSheetLayoutView="100" workbookViewId="0">
      <selection activeCell="F40" sqref="F40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6" s="11" customFormat="1" ht="15" x14ac:dyDescent="0.25">
      <c r="B2" s="14" t="s">
        <v>111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/>
      <c r="E5" s="34"/>
      <c r="F5" s="34"/>
    </row>
    <row r="6" spans="2:6" s="11" customFormat="1" ht="15" x14ac:dyDescent="0.25">
      <c r="B6" s="19" t="s">
        <v>45</v>
      </c>
      <c r="C6" s="20">
        <v>2</v>
      </c>
      <c r="D6" s="34"/>
      <c r="E6" s="34"/>
      <c r="F6" s="34"/>
    </row>
    <row r="7" spans="2:6" s="11" customFormat="1" ht="15" x14ac:dyDescent="0.25">
      <c r="B7" s="19" t="s">
        <v>44</v>
      </c>
      <c r="C7" s="20">
        <v>3</v>
      </c>
      <c r="D7" s="34"/>
      <c r="E7" s="34"/>
      <c r="F7" s="34"/>
    </row>
    <row r="8" spans="2:6" s="11" customFormat="1" ht="15" x14ac:dyDescent="0.25">
      <c r="B8" s="19" t="s">
        <v>43</v>
      </c>
      <c r="C8" s="20">
        <v>4</v>
      </c>
      <c r="D8" s="34"/>
      <c r="E8" s="34"/>
      <c r="F8" s="34"/>
    </row>
    <row r="9" spans="2:6" s="11" customFormat="1" ht="15" x14ac:dyDescent="0.25">
      <c r="B9" s="21" t="s">
        <v>66</v>
      </c>
      <c r="C9" s="20">
        <v>5</v>
      </c>
      <c r="D9" s="35">
        <f>SUM(D5:D8)</f>
        <v>0</v>
      </c>
      <c r="E9" s="35">
        <f t="shared" ref="E9:F9" si="0">SUM(E5:E8)</f>
        <v>0</v>
      </c>
      <c r="F9" s="35">
        <f t="shared" si="0"/>
        <v>0</v>
      </c>
    </row>
    <row r="10" spans="2:6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6" s="11" customFormat="1" ht="15" x14ac:dyDescent="0.25">
      <c r="B11" s="19" t="s">
        <v>112</v>
      </c>
      <c r="C11" s="20">
        <v>4</v>
      </c>
      <c r="D11" s="34">
        <v>60</v>
      </c>
      <c r="E11" s="34"/>
      <c r="F11" s="34">
        <v>30</v>
      </c>
    </row>
    <row r="12" spans="2:6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6" s="11" customFormat="1" ht="15" x14ac:dyDescent="0.25">
      <c r="B13" s="19" t="s">
        <v>47</v>
      </c>
      <c r="C13" s="20">
        <v>9</v>
      </c>
      <c r="D13" s="34"/>
      <c r="E13" s="34"/>
      <c r="F13" s="34"/>
    </row>
    <row r="14" spans="2:6" s="11" customFormat="1" ht="15" x14ac:dyDescent="0.25">
      <c r="B14" s="19" t="s">
        <v>48</v>
      </c>
      <c r="C14" s="20">
        <v>10</v>
      </c>
      <c r="D14" s="34"/>
      <c r="E14" s="34"/>
      <c r="F14" s="34"/>
    </row>
    <row r="15" spans="2:6" s="11" customFormat="1" ht="30" x14ac:dyDescent="0.25">
      <c r="B15" s="43" t="s">
        <v>49</v>
      </c>
      <c r="C15" s="20">
        <v>11</v>
      </c>
      <c r="D15" s="34">
        <v>250</v>
      </c>
      <c r="E15" s="34"/>
      <c r="F15" s="34"/>
    </row>
    <row r="16" spans="2:6" s="11" customFormat="1" ht="30" x14ac:dyDescent="0.25">
      <c r="B16" s="44" t="s">
        <v>67</v>
      </c>
      <c r="C16" s="20">
        <v>12</v>
      </c>
      <c r="D16" s="35">
        <f>SUM(D10:D15)</f>
        <v>310</v>
      </c>
      <c r="E16" s="35">
        <f t="shared" ref="E16:F16" si="1">SUM(E10:E15)</f>
        <v>0</v>
      </c>
      <c r="F16" s="35">
        <f t="shared" si="1"/>
        <v>30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/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310</v>
      </c>
      <c r="E18" s="35">
        <f t="shared" ref="E18:F18" si="2">SUM(E9+E16+E17)</f>
        <v>0</v>
      </c>
      <c r="F18" s="35">
        <f t="shared" si="2"/>
        <v>30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>
        <v>50</v>
      </c>
      <c r="E19" s="34">
        <v>38</v>
      </c>
      <c r="F19" s="34">
        <v>40</v>
      </c>
      <c r="H19" s="41"/>
    </row>
    <row r="20" spans="2:8" s="11" customFormat="1" ht="15" x14ac:dyDescent="0.25">
      <c r="B20" s="19" t="s">
        <v>52</v>
      </c>
      <c r="C20" s="20" t="s">
        <v>10</v>
      </c>
      <c r="D20" s="34">
        <v>30</v>
      </c>
      <c r="E20" s="34"/>
      <c r="F20" s="34"/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>
        <v>150</v>
      </c>
      <c r="E23" s="34">
        <v>167</v>
      </c>
      <c r="F23" s="34">
        <v>150</v>
      </c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>
        <v>14</v>
      </c>
      <c r="F24" s="34">
        <v>14</v>
      </c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230</v>
      </c>
      <c r="E25" s="35">
        <f t="shared" ref="E25:F25" si="3">SUM(E19:E24)</f>
        <v>219</v>
      </c>
      <c r="F25" s="35">
        <f t="shared" si="3"/>
        <v>204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220</v>
      </c>
      <c r="E26" s="34">
        <v>231</v>
      </c>
      <c r="F26" s="34">
        <v>231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650</v>
      </c>
      <c r="E27" s="34">
        <v>328</v>
      </c>
      <c r="F27" s="34">
        <v>330</v>
      </c>
      <c r="H27" s="41"/>
    </row>
    <row r="28" spans="2:8" s="11" customFormat="1" ht="15" x14ac:dyDescent="0.25">
      <c r="B28" s="19" t="s">
        <v>57</v>
      </c>
      <c r="C28" s="20">
        <v>24</v>
      </c>
      <c r="D28" s="34">
        <v>25</v>
      </c>
      <c r="E28" s="34">
        <v>23</v>
      </c>
      <c r="F28" s="34">
        <v>25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895</v>
      </c>
      <c r="E29" s="35">
        <f t="shared" ref="E29:F29" si="4">SUM(E26:E28)</f>
        <v>582</v>
      </c>
      <c r="F29" s="35">
        <f t="shared" si="4"/>
        <v>586</v>
      </c>
      <c r="H29" s="41"/>
    </row>
    <row r="30" spans="2:8" s="11" customFormat="1" ht="15" x14ac:dyDescent="0.25">
      <c r="B30" s="19" t="s">
        <v>39</v>
      </c>
      <c r="C30" s="20">
        <v>26</v>
      </c>
      <c r="D30" s="34"/>
      <c r="E30" s="34"/>
      <c r="F30" s="34"/>
      <c r="H30" s="41"/>
    </row>
    <row r="31" spans="2:8" s="11" customFormat="1" ht="15" x14ac:dyDescent="0.25">
      <c r="B31" s="19" t="s">
        <v>58</v>
      </c>
      <c r="C31" s="20">
        <v>27</v>
      </c>
      <c r="D31" s="34">
        <v>5</v>
      </c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>
        <v>150</v>
      </c>
      <c r="E32" s="34">
        <v>60</v>
      </c>
      <c r="F32" s="34">
        <v>60</v>
      </c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>
        <v>10000</v>
      </c>
      <c r="E34" s="34">
        <v>9150</v>
      </c>
      <c r="F34" s="168">
        <v>5906</v>
      </c>
      <c r="H34" s="41"/>
    </row>
    <row r="35" spans="2:8" s="11" customFormat="1" ht="15" x14ac:dyDescent="0.25">
      <c r="B35" s="19" t="s">
        <v>65</v>
      </c>
      <c r="C35" s="20"/>
      <c r="D35" s="34">
        <v>1250</v>
      </c>
      <c r="E35" s="34">
        <v>20</v>
      </c>
      <c r="F35" s="34">
        <v>50</v>
      </c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11405</v>
      </c>
      <c r="E36" s="35">
        <f t="shared" ref="E36:F36" si="5">SUM(E30:E35)</f>
        <v>9230</v>
      </c>
      <c r="F36" s="35">
        <f t="shared" si="5"/>
        <v>6016</v>
      </c>
      <c r="H36" s="41"/>
    </row>
    <row r="37" spans="2:8" s="11" customFormat="1" ht="15" x14ac:dyDescent="0.25">
      <c r="B37" s="19" t="s">
        <v>34</v>
      </c>
      <c r="C37" s="20">
        <v>33</v>
      </c>
      <c r="D37" s="34"/>
      <c r="E37" s="34"/>
      <c r="F37" s="34"/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0</v>
      </c>
      <c r="E39" s="35">
        <f t="shared" ref="E39:F39" si="6">SUM(E37:E38)</f>
        <v>0</v>
      </c>
      <c r="F39" s="35">
        <f t="shared" si="6"/>
        <v>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473</v>
      </c>
      <c r="E40" s="34">
        <v>230</v>
      </c>
      <c r="F40" s="168">
        <v>1824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/>
      <c r="E44" s="34"/>
      <c r="F44" s="34"/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473</v>
      </c>
      <c r="E45" s="35">
        <f t="shared" ref="E45:F45" si="7">SUM(E40:E44)</f>
        <v>230</v>
      </c>
      <c r="F45" s="35">
        <f t="shared" si="7"/>
        <v>1824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13313</v>
      </c>
      <c r="E46" s="35">
        <f>E18+E25+E29+E36+E39+E45</f>
        <v>10261</v>
      </c>
      <c r="F46" s="35">
        <f>F18+F25+F29+F36+F39+F45</f>
        <v>8660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/>
      <c r="E50" s="34">
        <v>0</v>
      </c>
      <c r="F50" s="34"/>
    </row>
    <row r="51" spans="2:7" s="12" customFormat="1" ht="15" x14ac:dyDescent="0.25">
      <c r="B51" s="21" t="s">
        <v>29</v>
      </c>
      <c r="C51" s="20">
        <v>47</v>
      </c>
      <c r="D51" s="35">
        <f>SUM(D48:D50)</f>
        <v>0</v>
      </c>
      <c r="E51" s="35">
        <f t="shared" ref="E51:F51" si="9">SUM(E48:E50)</f>
        <v>0</v>
      </c>
      <c r="F51" s="35">
        <f t="shared" si="9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zoomScaleNormal="100" zoomScaleSheetLayoutView="100" workbookViewId="0">
      <selection activeCell="I31" sqref="I31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6" s="11" customFormat="1" ht="15" x14ac:dyDescent="0.25">
      <c r="B2" s="14" t="s">
        <v>113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/>
      <c r="E5" s="34"/>
      <c r="F5" s="34"/>
    </row>
    <row r="6" spans="2:6" s="11" customFormat="1" ht="15" x14ac:dyDescent="0.25">
      <c r="B6" s="19" t="s">
        <v>45</v>
      </c>
      <c r="C6" s="20">
        <v>2</v>
      </c>
      <c r="D6" s="34"/>
      <c r="E6" s="34"/>
      <c r="F6" s="34"/>
    </row>
    <row r="7" spans="2:6" s="11" customFormat="1" ht="15" x14ac:dyDescent="0.25">
      <c r="B7" s="19" t="s">
        <v>44</v>
      </c>
      <c r="C7" s="20">
        <v>3</v>
      </c>
      <c r="D7" s="34"/>
      <c r="E7" s="34"/>
      <c r="F7" s="34"/>
    </row>
    <row r="8" spans="2:6" s="11" customFormat="1" ht="15" x14ac:dyDescent="0.25">
      <c r="B8" s="19" t="s">
        <v>43</v>
      </c>
      <c r="C8" s="20">
        <v>4</v>
      </c>
      <c r="D8" s="34"/>
      <c r="E8" s="34"/>
      <c r="F8" s="34"/>
    </row>
    <row r="9" spans="2:6" s="11" customFormat="1" ht="15" x14ac:dyDescent="0.25">
      <c r="B9" s="21" t="s">
        <v>66</v>
      </c>
      <c r="C9" s="20">
        <v>5</v>
      </c>
      <c r="D9" s="35">
        <f>SUM(D5:D8)</f>
        <v>0</v>
      </c>
      <c r="E9" s="35">
        <f t="shared" ref="E9:F9" si="0">SUM(E5:E8)</f>
        <v>0</v>
      </c>
      <c r="F9" s="35">
        <f t="shared" si="0"/>
        <v>0</v>
      </c>
    </row>
    <row r="10" spans="2:6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6" s="11" customFormat="1" ht="15" x14ac:dyDescent="0.25">
      <c r="B11" s="19" t="s">
        <v>112</v>
      </c>
      <c r="C11" s="20">
        <v>4</v>
      </c>
      <c r="D11" s="34"/>
      <c r="E11" s="34"/>
      <c r="F11" s="34"/>
    </row>
    <row r="12" spans="2:6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6" s="11" customFormat="1" ht="15" x14ac:dyDescent="0.25">
      <c r="B13" s="19" t="s">
        <v>47</v>
      </c>
      <c r="C13" s="20">
        <v>9</v>
      </c>
      <c r="D13" s="34"/>
      <c r="E13" s="34"/>
      <c r="F13" s="34"/>
    </row>
    <row r="14" spans="2:6" s="11" customFormat="1" ht="15" x14ac:dyDescent="0.25">
      <c r="B14" s="19" t="s">
        <v>48</v>
      </c>
      <c r="C14" s="20">
        <v>10</v>
      </c>
      <c r="D14" s="34"/>
      <c r="E14" s="34"/>
      <c r="F14" s="34"/>
    </row>
    <row r="15" spans="2:6" s="11" customFormat="1" ht="30" x14ac:dyDescent="0.25">
      <c r="B15" s="43" t="s">
        <v>49</v>
      </c>
      <c r="C15" s="20">
        <v>11</v>
      </c>
      <c r="D15" s="34"/>
      <c r="E15" s="34"/>
      <c r="F15" s="34"/>
    </row>
    <row r="16" spans="2:6" s="11" customFormat="1" ht="30" x14ac:dyDescent="0.25">
      <c r="B16" s="44" t="s">
        <v>67</v>
      </c>
      <c r="C16" s="20">
        <v>12</v>
      </c>
      <c r="D16" s="35">
        <f>SUM(D10:D15)</f>
        <v>0</v>
      </c>
      <c r="E16" s="35">
        <f t="shared" ref="E16:F16" si="1">SUM(E10:E15)</f>
        <v>0</v>
      </c>
      <c r="F16" s="35">
        <f t="shared" si="1"/>
        <v>0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/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0</v>
      </c>
      <c r="E18" s="35">
        <f t="shared" ref="E18:F18" si="2">SUM(E9+E16+E17)</f>
        <v>0</v>
      </c>
      <c r="F18" s="35">
        <f t="shared" si="2"/>
        <v>0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/>
      <c r="E19" s="34"/>
      <c r="F19" s="34"/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/>
      <c r="F20" s="34"/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/>
      <c r="E23" s="34"/>
      <c r="F23" s="34"/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/>
      <c r="F24" s="34"/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0</v>
      </c>
      <c r="E25" s="35">
        <f t="shared" ref="E25:F25" si="3">SUM(E19:E24)</f>
        <v>0</v>
      </c>
      <c r="F25" s="35">
        <f t="shared" si="3"/>
        <v>0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2500</v>
      </c>
      <c r="E26" s="34"/>
      <c r="F26" s="34">
        <v>3000</v>
      </c>
      <c r="H26" s="41"/>
    </row>
    <row r="27" spans="2:8" s="11" customFormat="1" ht="15" x14ac:dyDescent="0.25">
      <c r="B27" s="19" t="s">
        <v>56</v>
      </c>
      <c r="C27" s="20">
        <v>23</v>
      </c>
      <c r="D27" s="34"/>
      <c r="E27" s="34"/>
      <c r="F27" s="34"/>
      <c r="H27" s="41"/>
    </row>
    <row r="28" spans="2:8" s="11" customFormat="1" ht="15" x14ac:dyDescent="0.25">
      <c r="B28" s="19" t="s">
        <v>57</v>
      </c>
      <c r="C28" s="20">
        <v>24</v>
      </c>
      <c r="D28" s="34"/>
      <c r="E28" s="34"/>
      <c r="F28" s="34"/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2500</v>
      </c>
      <c r="E29" s="35">
        <f t="shared" ref="E29:F29" si="4">SUM(E26:E28)</f>
        <v>0</v>
      </c>
      <c r="F29" s="35">
        <f t="shared" si="4"/>
        <v>3000</v>
      </c>
      <c r="H29" s="41"/>
    </row>
    <row r="30" spans="2:8" s="11" customFormat="1" ht="15" x14ac:dyDescent="0.25">
      <c r="B30" s="19" t="s">
        <v>39</v>
      </c>
      <c r="C30" s="20">
        <v>26</v>
      </c>
      <c r="D30" s="34"/>
      <c r="E30" s="34"/>
      <c r="F30" s="34"/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/>
      <c r="E32" s="34"/>
      <c r="F32" s="34"/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/>
      <c r="E34" s="34"/>
      <c r="F34" s="34"/>
      <c r="H34" s="41"/>
    </row>
    <row r="35" spans="2:8" s="11" customFormat="1" ht="15" x14ac:dyDescent="0.25">
      <c r="B35" s="19" t="s">
        <v>65</v>
      </c>
      <c r="C35" s="20"/>
      <c r="D35" s="34"/>
      <c r="E35" s="34"/>
      <c r="F35" s="34"/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0</v>
      </c>
      <c r="E36" s="35">
        <f t="shared" ref="E36:F36" si="5">SUM(E30:E35)</f>
        <v>0</v>
      </c>
      <c r="F36" s="35">
        <f t="shared" si="5"/>
        <v>0</v>
      </c>
      <c r="H36" s="41"/>
    </row>
    <row r="37" spans="2:8" s="11" customFormat="1" ht="15" x14ac:dyDescent="0.25">
      <c r="B37" s="19" t="s">
        <v>34</v>
      </c>
      <c r="C37" s="20">
        <v>33</v>
      </c>
      <c r="D37" s="34"/>
      <c r="E37" s="34"/>
      <c r="F37" s="34"/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0</v>
      </c>
      <c r="E39" s="35">
        <f t="shared" ref="E39:F39" si="6">SUM(E37:E38)</f>
        <v>0</v>
      </c>
      <c r="F39" s="35">
        <f t="shared" si="6"/>
        <v>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670</v>
      </c>
      <c r="E40" s="34"/>
      <c r="F40" s="34">
        <v>810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/>
      <c r="E44" s="34"/>
      <c r="F44" s="34"/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670</v>
      </c>
      <c r="E45" s="35">
        <f t="shared" ref="E45:F45" si="7">SUM(E40:E44)</f>
        <v>0</v>
      </c>
      <c r="F45" s="35">
        <f t="shared" si="7"/>
        <v>810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3170</v>
      </c>
      <c r="E46" s="35">
        <f>E18+E25+E29+E36+E39+E45</f>
        <v>0</v>
      </c>
      <c r="F46" s="35">
        <f>F18+F25+F29+F36+F39+F45</f>
        <v>3810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/>
      <c r="E50" s="34">
        <v>0</v>
      </c>
      <c r="F50" s="34"/>
    </row>
    <row r="51" spans="2:7" s="12" customFormat="1" ht="15" x14ac:dyDescent="0.25">
      <c r="B51" s="21" t="s">
        <v>29</v>
      </c>
      <c r="C51" s="20">
        <v>47</v>
      </c>
      <c r="D51" s="35">
        <f>SUM(D48:D50)</f>
        <v>0</v>
      </c>
      <c r="E51" s="35">
        <f t="shared" ref="E51:F51" si="9">SUM(E48:E50)</f>
        <v>0</v>
      </c>
      <c r="F51" s="35">
        <f t="shared" si="9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zoomScaleNormal="100" zoomScaleSheetLayoutView="100" workbookViewId="0">
      <selection activeCell="K34" sqref="K34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6" s="11" customFormat="1" ht="15" x14ac:dyDescent="0.25">
      <c r="B2" s="14" t="s">
        <v>114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/>
      <c r="E5" s="34"/>
      <c r="F5" s="34"/>
    </row>
    <row r="6" spans="2:6" s="11" customFormat="1" ht="15" x14ac:dyDescent="0.25">
      <c r="B6" s="19" t="s">
        <v>45</v>
      </c>
      <c r="C6" s="20">
        <v>2</v>
      </c>
      <c r="D6" s="34"/>
      <c r="E6" s="34"/>
      <c r="F6" s="34"/>
    </row>
    <row r="7" spans="2:6" s="11" customFormat="1" ht="15" x14ac:dyDescent="0.25">
      <c r="B7" s="19" t="s">
        <v>44</v>
      </c>
      <c r="C7" s="20">
        <v>3</v>
      </c>
      <c r="D7" s="34"/>
      <c r="E7" s="34"/>
      <c r="F7" s="34"/>
    </row>
    <row r="8" spans="2:6" s="11" customFormat="1" ht="15" x14ac:dyDescent="0.25">
      <c r="B8" s="19" t="s">
        <v>43</v>
      </c>
      <c r="C8" s="20">
        <v>4</v>
      </c>
      <c r="D8" s="34"/>
      <c r="E8" s="34"/>
      <c r="F8" s="34"/>
    </row>
    <row r="9" spans="2:6" s="11" customFormat="1" ht="15" x14ac:dyDescent="0.25">
      <c r="B9" s="21" t="s">
        <v>66</v>
      </c>
      <c r="C9" s="20">
        <v>5</v>
      </c>
      <c r="D9" s="35">
        <f>SUM(D5:D8)</f>
        <v>0</v>
      </c>
      <c r="E9" s="35">
        <f t="shared" ref="E9:F9" si="0">SUM(E5:E8)</f>
        <v>0</v>
      </c>
      <c r="F9" s="35">
        <f t="shared" si="0"/>
        <v>0</v>
      </c>
    </row>
    <row r="10" spans="2:6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6" s="11" customFormat="1" ht="15" x14ac:dyDescent="0.25">
      <c r="B11" s="19" t="s">
        <v>112</v>
      </c>
      <c r="C11" s="20">
        <v>4</v>
      </c>
      <c r="D11" s="34"/>
      <c r="E11" s="34"/>
      <c r="F11" s="34"/>
    </row>
    <row r="12" spans="2:6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6" s="11" customFormat="1" ht="15" x14ac:dyDescent="0.25">
      <c r="B13" s="19" t="s">
        <v>47</v>
      </c>
      <c r="C13" s="20">
        <v>9</v>
      </c>
      <c r="D13" s="34"/>
      <c r="E13" s="34"/>
      <c r="F13" s="34"/>
    </row>
    <row r="14" spans="2:6" s="11" customFormat="1" ht="15" x14ac:dyDescent="0.25">
      <c r="B14" s="19" t="s">
        <v>48</v>
      </c>
      <c r="C14" s="20">
        <v>10</v>
      </c>
      <c r="D14" s="34"/>
      <c r="E14" s="34"/>
      <c r="F14" s="34"/>
    </row>
    <row r="15" spans="2:6" s="11" customFormat="1" ht="30" x14ac:dyDescent="0.25">
      <c r="B15" s="43" t="s">
        <v>49</v>
      </c>
      <c r="C15" s="20">
        <v>11</v>
      </c>
      <c r="D15" s="34"/>
      <c r="E15" s="34"/>
      <c r="F15" s="34"/>
    </row>
    <row r="16" spans="2:6" s="11" customFormat="1" ht="30" x14ac:dyDescent="0.25">
      <c r="B16" s="44" t="s">
        <v>67</v>
      </c>
      <c r="C16" s="20">
        <v>12</v>
      </c>
      <c r="D16" s="35">
        <f>SUM(D10:D15)</f>
        <v>0</v>
      </c>
      <c r="E16" s="35">
        <f t="shared" ref="E16:F16" si="1">SUM(E10:E15)</f>
        <v>0</v>
      </c>
      <c r="F16" s="35">
        <f t="shared" si="1"/>
        <v>0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/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0</v>
      </c>
      <c r="E18" s="35">
        <f t="shared" ref="E18:F18" si="2">SUM(E9+E16+E17)</f>
        <v>0</v>
      </c>
      <c r="F18" s="35">
        <f t="shared" si="2"/>
        <v>0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/>
      <c r="E19" s="34"/>
      <c r="F19" s="34"/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/>
      <c r="F20" s="34"/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/>
      <c r="E23" s="34"/>
      <c r="F23" s="34"/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/>
      <c r="F24" s="34"/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0</v>
      </c>
      <c r="E25" s="35">
        <f t="shared" ref="E25:F25" si="3">SUM(E19:E24)</f>
        <v>0</v>
      </c>
      <c r="F25" s="35">
        <f t="shared" si="3"/>
        <v>0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50</v>
      </c>
      <c r="E26" s="34">
        <v>30</v>
      </c>
      <c r="F26" s="34">
        <v>40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160</v>
      </c>
      <c r="E27" s="34">
        <v>140</v>
      </c>
      <c r="F27" s="34">
        <v>150</v>
      </c>
      <c r="H27" s="41"/>
    </row>
    <row r="28" spans="2:8" s="11" customFormat="1" ht="15" x14ac:dyDescent="0.25">
      <c r="B28" s="19" t="s">
        <v>57</v>
      </c>
      <c r="C28" s="20">
        <v>24</v>
      </c>
      <c r="D28" s="34"/>
      <c r="E28" s="34"/>
      <c r="F28" s="34"/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210</v>
      </c>
      <c r="E29" s="35">
        <f t="shared" ref="E29:F29" si="4">SUM(E26:E28)</f>
        <v>170</v>
      </c>
      <c r="F29" s="35">
        <f t="shared" si="4"/>
        <v>190</v>
      </c>
      <c r="H29" s="41"/>
    </row>
    <row r="30" spans="2:8" s="11" customFormat="1" ht="15" x14ac:dyDescent="0.25">
      <c r="B30" s="19" t="s">
        <v>39</v>
      </c>
      <c r="C30" s="20">
        <v>26</v>
      </c>
      <c r="D30" s="34"/>
      <c r="E30" s="34"/>
      <c r="F30" s="34"/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/>
      <c r="E32" s="34"/>
      <c r="F32" s="34"/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/>
      <c r="E34" s="34"/>
      <c r="F34" s="34"/>
      <c r="H34" s="41"/>
    </row>
    <row r="35" spans="2:8" s="11" customFormat="1" ht="15" x14ac:dyDescent="0.25">
      <c r="B35" s="19" t="s">
        <v>65</v>
      </c>
      <c r="C35" s="20"/>
      <c r="D35" s="34"/>
      <c r="E35" s="34"/>
      <c r="F35" s="34"/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0</v>
      </c>
      <c r="E36" s="35">
        <f t="shared" ref="E36:F36" si="5">SUM(E30:E35)</f>
        <v>0</v>
      </c>
      <c r="F36" s="35">
        <f t="shared" si="5"/>
        <v>0</v>
      </c>
      <c r="H36" s="41"/>
    </row>
    <row r="37" spans="2:8" s="11" customFormat="1" ht="15" x14ac:dyDescent="0.25">
      <c r="B37" s="19" t="s">
        <v>34</v>
      </c>
      <c r="C37" s="20">
        <v>33</v>
      </c>
      <c r="D37" s="34"/>
      <c r="E37" s="34"/>
      <c r="F37" s="34"/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0</v>
      </c>
      <c r="E39" s="35">
        <f t="shared" ref="E39:F39" si="6">SUM(E37:E38)</f>
        <v>0</v>
      </c>
      <c r="F39" s="35">
        <f t="shared" si="6"/>
        <v>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50</v>
      </c>
      <c r="E40" s="34">
        <v>44</v>
      </c>
      <c r="F40" s="34">
        <v>50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/>
      <c r="E44" s="34"/>
      <c r="F44" s="34"/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50</v>
      </c>
      <c r="E45" s="35">
        <f t="shared" ref="E45:F45" si="7">SUM(E40:E44)</f>
        <v>44</v>
      </c>
      <c r="F45" s="35">
        <f t="shared" si="7"/>
        <v>50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260</v>
      </c>
      <c r="E46" s="35">
        <f>E18+E25+E29+E36+E39+E45</f>
        <v>214</v>
      </c>
      <c r="F46" s="35">
        <f>F18+F25+F29+F36+F39+F45</f>
        <v>240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/>
      <c r="E50" s="34">
        <v>0</v>
      </c>
      <c r="F50" s="34"/>
    </row>
    <row r="51" spans="2:7" s="12" customFormat="1" ht="15" x14ac:dyDescent="0.25">
      <c r="B51" s="21" t="s">
        <v>29</v>
      </c>
      <c r="C51" s="20">
        <v>47</v>
      </c>
      <c r="D51" s="35">
        <f>SUM(D48:D50)</f>
        <v>0</v>
      </c>
      <c r="E51" s="35">
        <f t="shared" ref="E51:F51" si="9">SUM(E48:E50)</f>
        <v>0</v>
      </c>
      <c r="F51" s="35">
        <f t="shared" si="9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zoomScaleNormal="100" zoomScaleSheetLayoutView="100" workbookViewId="0">
      <selection activeCell="B2" sqref="B2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6" s="11" customFormat="1" ht="15" x14ac:dyDescent="0.25">
      <c r="B2" s="14" t="s">
        <v>282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/>
      <c r="E5" s="34"/>
      <c r="F5" s="34"/>
    </row>
    <row r="6" spans="2:6" s="11" customFormat="1" ht="15" x14ac:dyDescent="0.25">
      <c r="B6" s="19" t="s">
        <v>45</v>
      </c>
      <c r="C6" s="20">
        <v>2</v>
      </c>
      <c r="D6" s="34"/>
      <c r="E6" s="34"/>
      <c r="F6" s="34"/>
    </row>
    <row r="7" spans="2:6" s="11" customFormat="1" ht="15" x14ac:dyDescent="0.25">
      <c r="B7" s="19" t="s">
        <v>44</v>
      </c>
      <c r="C7" s="20">
        <v>3</v>
      </c>
      <c r="D7" s="34"/>
      <c r="E7" s="34"/>
      <c r="F7" s="34"/>
    </row>
    <row r="8" spans="2:6" s="11" customFormat="1" ht="15" x14ac:dyDescent="0.25">
      <c r="B8" s="19" t="s">
        <v>43</v>
      </c>
      <c r="C8" s="20">
        <v>4</v>
      </c>
      <c r="D8" s="34"/>
      <c r="E8" s="34"/>
      <c r="F8" s="34"/>
    </row>
    <row r="9" spans="2:6" s="11" customFormat="1" ht="15" x14ac:dyDescent="0.25">
      <c r="B9" s="21" t="s">
        <v>66</v>
      </c>
      <c r="C9" s="20">
        <v>5</v>
      </c>
      <c r="D9" s="35">
        <f>SUM(D5:D8)</f>
        <v>0</v>
      </c>
      <c r="E9" s="35">
        <f t="shared" ref="E9:F9" si="0">SUM(E5:E8)</f>
        <v>0</v>
      </c>
      <c r="F9" s="35">
        <f t="shared" si="0"/>
        <v>0</v>
      </c>
    </row>
    <row r="10" spans="2:6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6" s="11" customFormat="1" ht="15" x14ac:dyDescent="0.25">
      <c r="B11" s="19" t="s">
        <v>112</v>
      </c>
      <c r="C11" s="20">
        <v>4</v>
      </c>
      <c r="D11" s="34"/>
      <c r="E11" s="34"/>
      <c r="F11" s="34"/>
    </row>
    <row r="12" spans="2:6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6" s="11" customFormat="1" ht="15" x14ac:dyDescent="0.25">
      <c r="B13" s="19" t="s">
        <v>47</v>
      </c>
      <c r="C13" s="20">
        <v>9</v>
      </c>
      <c r="D13" s="34"/>
      <c r="E13" s="34"/>
      <c r="F13" s="34"/>
    </row>
    <row r="14" spans="2:6" s="11" customFormat="1" ht="15" x14ac:dyDescent="0.25">
      <c r="B14" s="19" t="s">
        <v>48</v>
      </c>
      <c r="C14" s="20">
        <v>10</v>
      </c>
      <c r="D14" s="34"/>
      <c r="E14" s="34"/>
      <c r="F14" s="34"/>
    </row>
    <row r="15" spans="2:6" s="11" customFormat="1" ht="30" x14ac:dyDescent="0.25">
      <c r="B15" s="43" t="s">
        <v>49</v>
      </c>
      <c r="C15" s="20">
        <v>11</v>
      </c>
      <c r="D15" s="34"/>
      <c r="E15" s="34"/>
      <c r="F15" s="34"/>
    </row>
    <row r="16" spans="2:6" s="11" customFormat="1" ht="30" x14ac:dyDescent="0.25">
      <c r="B16" s="44" t="s">
        <v>67</v>
      </c>
      <c r="C16" s="20">
        <v>12</v>
      </c>
      <c r="D16" s="35">
        <f>SUM(D10:D15)</f>
        <v>0</v>
      </c>
      <c r="E16" s="35">
        <f t="shared" ref="E16:F16" si="1">SUM(E10:E15)</f>
        <v>0</v>
      </c>
      <c r="F16" s="35">
        <f t="shared" si="1"/>
        <v>0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/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0</v>
      </c>
      <c r="E18" s="35">
        <f t="shared" ref="E18:F18" si="2">SUM(E9+E16+E17)</f>
        <v>0</v>
      </c>
      <c r="F18" s="35">
        <f t="shared" si="2"/>
        <v>0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/>
      <c r="E19" s="34"/>
      <c r="F19" s="34"/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/>
      <c r="F20" s="34"/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/>
      <c r="E23" s="34"/>
      <c r="F23" s="34"/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/>
      <c r="F24" s="34"/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0</v>
      </c>
      <c r="E25" s="35">
        <f t="shared" ref="E25:F25" si="3">SUM(E19:E24)</f>
        <v>0</v>
      </c>
      <c r="F25" s="35">
        <f t="shared" si="3"/>
        <v>0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100</v>
      </c>
      <c r="E26" s="34"/>
      <c r="F26" s="34">
        <v>100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180</v>
      </c>
      <c r="E27" s="34">
        <v>97</v>
      </c>
      <c r="F27" s="34">
        <v>100</v>
      </c>
      <c r="H27" s="41"/>
    </row>
    <row r="28" spans="2:8" s="11" customFormat="1" ht="15" x14ac:dyDescent="0.25">
      <c r="B28" s="19" t="s">
        <v>57</v>
      </c>
      <c r="C28" s="20">
        <v>24</v>
      </c>
      <c r="D28" s="34">
        <v>20</v>
      </c>
      <c r="E28" s="34">
        <v>5</v>
      </c>
      <c r="F28" s="34">
        <v>5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300</v>
      </c>
      <c r="E29" s="35">
        <f t="shared" ref="E29:F29" si="4">SUM(E26:E28)</f>
        <v>102</v>
      </c>
      <c r="F29" s="35">
        <f t="shared" si="4"/>
        <v>205</v>
      </c>
      <c r="H29" s="41"/>
    </row>
    <row r="30" spans="2:8" s="11" customFormat="1" ht="15" x14ac:dyDescent="0.25">
      <c r="B30" s="19" t="s">
        <v>39</v>
      </c>
      <c r="C30" s="20">
        <v>26</v>
      </c>
      <c r="D30" s="34"/>
      <c r="E30" s="34"/>
      <c r="F30" s="34"/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/>
      <c r="E32" s="34"/>
      <c r="F32" s="34"/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/>
      <c r="E34" s="34"/>
      <c r="F34" s="34"/>
      <c r="H34" s="41"/>
    </row>
    <row r="35" spans="2:8" s="11" customFormat="1" ht="15" x14ac:dyDescent="0.25">
      <c r="B35" s="19" t="s">
        <v>65</v>
      </c>
      <c r="C35" s="20"/>
      <c r="D35" s="34"/>
      <c r="E35" s="34"/>
      <c r="F35" s="34"/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0</v>
      </c>
      <c r="E36" s="35">
        <f t="shared" ref="E36:F36" si="5">SUM(E30:E35)</f>
        <v>0</v>
      </c>
      <c r="F36" s="35">
        <f t="shared" si="5"/>
        <v>0</v>
      </c>
      <c r="H36" s="41"/>
    </row>
    <row r="37" spans="2:8" s="11" customFormat="1" ht="15" x14ac:dyDescent="0.25">
      <c r="B37" s="19" t="s">
        <v>34</v>
      </c>
      <c r="C37" s="20">
        <v>33</v>
      </c>
      <c r="D37" s="34"/>
      <c r="E37" s="34"/>
      <c r="F37" s="34"/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0</v>
      </c>
      <c r="E39" s="35">
        <f t="shared" ref="E39:F39" si="6">SUM(E37:E38)</f>
        <v>0</v>
      </c>
      <c r="F39" s="35">
        <f t="shared" si="6"/>
        <v>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80</v>
      </c>
      <c r="E40" s="34">
        <v>26</v>
      </c>
      <c r="F40" s="34">
        <v>54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/>
      <c r="E44" s="34"/>
      <c r="F44" s="34"/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80</v>
      </c>
      <c r="E45" s="35">
        <f t="shared" ref="E45:F45" si="7">SUM(E40:E44)</f>
        <v>26</v>
      </c>
      <c r="F45" s="35">
        <f t="shared" si="7"/>
        <v>54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380</v>
      </c>
      <c r="E46" s="35">
        <f>E18+E25+E29+E36+E39+E45</f>
        <v>128</v>
      </c>
      <c r="F46" s="35">
        <f>F18+F25+F29+F36+F39+F45</f>
        <v>259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/>
      <c r="E50" s="34">
        <v>0</v>
      </c>
      <c r="F50" s="34"/>
    </row>
    <row r="51" spans="2:7" s="12" customFormat="1" ht="15" x14ac:dyDescent="0.25">
      <c r="B51" s="21" t="s">
        <v>29</v>
      </c>
      <c r="C51" s="20">
        <v>47</v>
      </c>
      <c r="D51" s="35">
        <f>SUM(D48:D50)</f>
        <v>0</v>
      </c>
      <c r="E51" s="35">
        <f t="shared" ref="E51:F51" si="9">SUM(E48:E50)</f>
        <v>0</v>
      </c>
      <c r="F51" s="35">
        <f t="shared" si="9"/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topLeftCell="B1" zoomScaleNormal="100" zoomScaleSheetLayoutView="100" workbookViewId="0">
      <selection activeCell="L5" sqref="L5:L6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118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</row>
    <row r="4" spans="2:10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/>
      <c r="H4" s="28"/>
      <c r="I4" s="28"/>
      <c r="J4" s="4"/>
    </row>
    <row r="5" spans="2:10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</row>
    <row r="6" spans="2:10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</row>
    <row r="7" spans="2:10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</row>
    <row r="8" spans="2:10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</row>
    <row r="10" spans="2:10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/>
      <c r="H10" s="28"/>
      <c r="I10" s="28"/>
    </row>
    <row r="11" spans="2:10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/>
      <c r="H12" s="28"/>
      <c r="I12" s="28"/>
    </row>
    <row r="13" spans="2:10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</row>
    <row r="14" spans="2:10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0</v>
      </c>
      <c r="H16" s="30">
        <f t="shared" ref="H16:I16" si="0">SUM(H1:H15)</f>
        <v>0</v>
      </c>
      <c r="I16" s="30">
        <f t="shared" si="0"/>
        <v>0</v>
      </c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/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/>
      <c r="I20" s="28"/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0</v>
      </c>
      <c r="H21" s="30">
        <f t="shared" ref="H21:I21" si="1">SUM(H17:H20)</f>
        <v>0</v>
      </c>
      <c r="I21" s="30">
        <f t="shared" si="1"/>
        <v>0</v>
      </c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100</v>
      </c>
      <c r="H22" s="28">
        <v>170</v>
      </c>
      <c r="I22" s="28">
        <v>100</v>
      </c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100</v>
      </c>
      <c r="H23" s="30">
        <f t="shared" ref="H23:I23" si="2">SUM(H16+H21+H22)</f>
        <v>170</v>
      </c>
      <c r="I23" s="30">
        <f t="shared" si="2"/>
        <v>100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/>
      <c r="H24" s="28"/>
      <c r="I24" s="28"/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0</v>
      </c>
      <c r="I28" s="28"/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0</v>
      </c>
      <c r="H29" s="30">
        <f t="shared" ref="H29:I29" si="3">SUM(H24:H28)</f>
        <v>0</v>
      </c>
      <c r="I29" s="30">
        <f t="shared" si="3"/>
        <v>0</v>
      </c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100</v>
      </c>
      <c r="H30" s="30">
        <f t="shared" ref="H30:I30" si="4">SUM(H23+H29)</f>
        <v>170</v>
      </c>
      <c r="I30" s="30">
        <f t="shared" si="4"/>
        <v>100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53"/>
  <sheetViews>
    <sheetView topLeftCell="A22" zoomScaleNormal="100" zoomScaleSheetLayoutView="100" workbookViewId="0">
      <selection activeCell="K29" sqref="K29"/>
    </sheetView>
  </sheetViews>
  <sheetFormatPr defaultRowHeight="12.75" x14ac:dyDescent="0.2"/>
  <cols>
    <col min="1" max="1" width="2.140625" style="1" customWidth="1"/>
    <col min="2" max="2" width="41.710937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1" spans="2:6" x14ac:dyDescent="0.2">
      <c r="B1" s="1" t="s">
        <v>115</v>
      </c>
    </row>
    <row r="2" spans="2:6" s="11" customFormat="1" ht="15" x14ac:dyDescent="0.25">
      <c r="B2" s="14" t="s">
        <v>118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>
        <v>25</v>
      </c>
      <c r="E5" s="34">
        <v>21</v>
      </c>
      <c r="F5" s="34">
        <v>5</v>
      </c>
    </row>
    <row r="6" spans="2:6" s="11" customFormat="1" ht="15" x14ac:dyDescent="0.25">
      <c r="B6" s="19" t="s">
        <v>45</v>
      </c>
      <c r="C6" s="20">
        <v>2</v>
      </c>
      <c r="D6" s="34">
        <v>300</v>
      </c>
      <c r="E6" s="34">
        <v>46</v>
      </c>
      <c r="F6" s="34">
        <v>50</v>
      </c>
    </row>
    <row r="7" spans="2:6" s="11" customFormat="1" ht="15" x14ac:dyDescent="0.25">
      <c r="B7" s="19" t="s">
        <v>44</v>
      </c>
      <c r="C7" s="20">
        <v>3</v>
      </c>
      <c r="D7" s="34">
        <v>20</v>
      </c>
      <c r="E7" s="34">
        <v>11</v>
      </c>
      <c r="F7" s="34">
        <v>10</v>
      </c>
    </row>
    <row r="8" spans="2:6" s="11" customFormat="1" ht="15" x14ac:dyDescent="0.25">
      <c r="B8" s="19" t="s">
        <v>43</v>
      </c>
      <c r="C8" s="20">
        <v>4</v>
      </c>
      <c r="D8" s="34"/>
      <c r="E8" s="34"/>
      <c r="F8" s="34"/>
    </row>
    <row r="9" spans="2:6" s="11" customFormat="1" ht="15" x14ac:dyDescent="0.25">
      <c r="B9" s="21" t="s">
        <v>66</v>
      </c>
      <c r="C9" s="20">
        <v>5</v>
      </c>
      <c r="D9" s="35">
        <f>SUM(D5:D8)</f>
        <v>345</v>
      </c>
      <c r="E9" s="35">
        <f t="shared" ref="E9:F9" si="0">SUM(E5:E8)</f>
        <v>78</v>
      </c>
      <c r="F9" s="35">
        <f t="shared" si="0"/>
        <v>65</v>
      </c>
    </row>
    <row r="10" spans="2:6" s="11" customFormat="1" ht="15" x14ac:dyDescent="0.25">
      <c r="B10" s="19" t="s">
        <v>62</v>
      </c>
      <c r="C10" s="20">
        <v>6</v>
      </c>
      <c r="D10" s="34">
        <v>0</v>
      </c>
      <c r="E10" s="34">
        <v>0</v>
      </c>
      <c r="F10" s="34">
        <v>0</v>
      </c>
    </row>
    <row r="11" spans="2:6" s="11" customFormat="1" ht="15" x14ac:dyDescent="0.25">
      <c r="B11" s="19" t="s">
        <v>46</v>
      </c>
      <c r="C11" s="20">
        <v>4</v>
      </c>
      <c r="D11" s="34">
        <v>300</v>
      </c>
      <c r="E11" s="34">
        <v>240</v>
      </c>
      <c r="F11" s="34">
        <v>220</v>
      </c>
    </row>
    <row r="12" spans="2:6" s="11" customFormat="1" ht="15" x14ac:dyDescent="0.25">
      <c r="B12" s="19" t="s">
        <v>36</v>
      </c>
      <c r="C12" s="20">
        <v>8</v>
      </c>
      <c r="D12" s="34">
        <v>0</v>
      </c>
      <c r="E12" s="34">
        <v>9</v>
      </c>
      <c r="F12" s="34">
        <v>0</v>
      </c>
    </row>
    <row r="13" spans="2:6" s="11" customFormat="1" ht="15" x14ac:dyDescent="0.25">
      <c r="B13" s="19" t="s">
        <v>47</v>
      </c>
      <c r="C13" s="20">
        <v>9</v>
      </c>
      <c r="D13" s="34">
        <v>0</v>
      </c>
      <c r="E13" s="34">
        <v>0</v>
      </c>
      <c r="F13" s="34">
        <v>0</v>
      </c>
    </row>
    <row r="14" spans="2:6" s="11" customFormat="1" ht="15" x14ac:dyDescent="0.25">
      <c r="B14" s="19" t="s">
        <v>48</v>
      </c>
      <c r="C14" s="20">
        <v>10</v>
      </c>
      <c r="D14" s="34">
        <v>0</v>
      </c>
      <c r="E14" s="34">
        <v>26</v>
      </c>
      <c r="F14" s="34">
        <v>25</v>
      </c>
    </row>
    <row r="15" spans="2:6" s="11" customFormat="1" ht="30" x14ac:dyDescent="0.25">
      <c r="B15" s="43" t="s">
        <v>49</v>
      </c>
      <c r="C15" s="20">
        <v>11</v>
      </c>
      <c r="D15" s="34">
        <v>1254</v>
      </c>
      <c r="E15" s="34">
        <v>1150</v>
      </c>
      <c r="F15" s="34">
        <v>950</v>
      </c>
    </row>
    <row r="16" spans="2:6" s="11" customFormat="1" ht="15" x14ac:dyDescent="0.25">
      <c r="B16" s="44" t="s">
        <v>67</v>
      </c>
      <c r="C16" s="20">
        <v>12</v>
      </c>
      <c r="D16" s="35">
        <f>SUM(D10:D15)</f>
        <v>1554</v>
      </c>
      <c r="E16" s="35">
        <f t="shared" ref="E16:F16" si="1">SUM(E10:E15)</f>
        <v>1425</v>
      </c>
      <c r="F16" s="35">
        <f t="shared" si="1"/>
        <v>1195</v>
      </c>
    </row>
    <row r="17" spans="2:8" s="11" customFormat="1" ht="15" x14ac:dyDescent="0.25">
      <c r="B17" s="19" t="s">
        <v>51</v>
      </c>
      <c r="C17" s="20" t="s">
        <v>13</v>
      </c>
      <c r="D17" s="34">
        <v>0</v>
      </c>
      <c r="E17" s="34">
        <v>0</v>
      </c>
      <c r="F17" s="34">
        <v>100</v>
      </c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1899</v>
      </c>
      <c r="E18" s="35">
        <f t="shared" ref="E18:F18" si="2">SUM(E9+E16+E17)</f>
        <v>1503</v>
      </c>
      <c r="F18" s="35">
        <f t="shared" si="2"/>
        <v>1360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>
        <v>60</v>
      </c>
      <c r="E19" s="34">
        <v>70</v>
      </c>
      <c r="F19" s="34">
        <v>75</v>
      </c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>
        <v>57</v>
      </c>
      <c r="F20" s="34">
        <v>32</v>
      </c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>
        <v>0</v>
      </c>
      <c r="F21" s="34">
        <v>0</v>
      </c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>
        <v>0</v>
      </c>
      <c r="F22" s="34">
        <v>0</v>
      </c>
      <c r="H22" s="41"/>
    </row>
    <row r="23" spans="2:8" s="11" customFormat="1" ht="15" x14ac:dyDescent="0.25">
      <c r="B23" s="19" t="s">
        <v>53</v>
      </c>
      <c r="C23" s="20">
        <v>19</v>
      </c>
      <c r="D23" s="34">
        <v>300</v>
      </c>
      <c r="E23" s="34">
        <v>466</v>
      </c>
      <c r="F23" s="34">
        <v>300</v>
      </c>
      <c r="H23" s="41"/>
    </row>
    <row r="24" spans="2:8" s="11" customFormat="1" ht="15" x14ac:dyDescent="0.25">
      <c r="B24" s="19" t="s">
        <v>54</v>
      </c>
      <c r="C24" s="20">
        <v>20</v>
      </c>
      <c r="D24" s="34">
        <v>15</v>
      </c>
      <c r="E24" s="34">
        <v>14</v>
      </c>
      <c r="F24" s="34">
        <v>14</v>
      </c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375</v>
      </c>
      <c r="E25" s="35">
        <f t="shared" ref="E25:F25" si="3">SUM(E19:E24)</f>
        <v>607</v>
      </c>
      <c r="F25" s="35">
        <f t="shared" si="3"/>
        <v>421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800</v>
      </c>
      <c r="E26" s="34">
        <v>940</v>
      </c>
      <c r="F26" s="34">
        <v>650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900</v>
      </c>
      <c r="E27" s="34">
        <v>6539</v>
      </c>
      <c r="F27" s="34">
        <v>4000</v>
      </c>
      <c r="H27" s="41"/>
    </row>
    <row r="28" spans="2:8" s="11" customFormat="1" ht="15" x14ac:dyDescent="0.25">
      <c r="B28" s="19" t="s">
        <v>57</v>
      </c>
      <c r="C28" s="20">
        <v>24</v>
      </c>
      <c r="D28" s="34">
        <v>600</v>
      </c>
      <c r="E28" s="34">
        <v>664</v>
      </c>
      <c r="F28" s="34">
        <v>550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2300</v>
      </c>
      <c r="E29" s="35">
        <f>SUM(E26:E28)</f>
        <v>8143</v>
      </c>
      <c r="F29" s="35">
        <f>SUM(F26:F28)</f>
        <v>5200</v>
      </c>
      <c r="H29" s="41"/>
    </row>
    <row r="30" spans="2:8" s="11" customFormat="1" ht="15" x14ac:dyDescent="0.25">
      <c r="B30" s="19" t="s">
        <v>39</v>
      </c>
      <c r="C30" s="20">
        <v>26</v>
      </c>
      <c r="D30" s="34">
        <v>11000</v>
      </c>
      <c r="E30" s="34">
        <v>7224</v>
      </c>
      <c r="F30" s="34">
        <v>7000</v>
      </c>
      <c r="H30" s="41"/>
    </row>
    <row r="31" spans="2:8" s="11" customFormat="1" ht="15" x14ac:dyDescent="0.25">
      <c r="B31" s="19" t="s">
        <v>58</v>
      </c>
      <c r="C31" s="20">
        <v>27</v>
      </c>
      <c r="D31" s="34">
        <v>340</v>
      </c>
      <c r="E31" s="34">
        <v>177</v>
      </c>
      <c r="F31" s="34">
        <v>300</v>
      </c>
      <c r="H31" s="41"/>
    </row>
    <row r="32" spans="2:8" s="11" customFormat="1" ht="15" x14ac:dyDescent="0.25">
      <c r="B32" s="19" t="s">
        <v>116</v>
      </c>
      <c r="C32" s="20">
        <v>28</v>
      </c>
      <c r="D32" s="34">
        <v>1000</v>
      </c>
      <c r="E32" s="34">
        <v>363</v>
      </c>
      <c r="F32" s="34">
        <v>250</v>
      </c>
      <c r="H32" s="41"/>
    </row>
    <row r="33" spans="2:10" s="11" customFormat="1" ht="15" x14ac:dyDescent="0.25">
      <c r="B33" s="19" t="s">
        <v>59</v>
      </c>
      <c r="C33" s="20">
        <v>29</v>
      </c>
      <c r="D33" s="34">
        <v>0</v>
      </c>
      <c r="E33" s="34">
        <v>0</v>
      </c>
      <c r="F33" s="34">
        <v>0</v>
      </c>
      <c r="H33" s="41"/>
    </row>
    <row r="34" spans="2:10" s="11" customFormat="1" ht="15" x14ac:dyDescent="0.25">
      <c r="B34" s="19" t="s">
        <v>60</v>
      </c>
      <c r="C34" s="20">
        <v>30</v>
      </c>
      <c r="D34" s="34">
        <v>500</v>
      </c>
      <c r="E34" s="34">
        <v>40</v>
      </c>
      <c r="F34" s="34">
        <v>30</v>
      </c>
      <c r="H34" s="41"/>
    </row>
    <row r="35" spans="2:10" s="11" customFormat="1" ht="15" x14ac:dyDescent="0.25">
      <c r="B35" s="19" t="s">
        <v>117</v>
      </c>
      <c r="C35" s="20"/>
      <c r="D35" s="34">
        <v>1356</v>
      </c>
      <c r="E35" s="34">
        <v>559</v>
      </c>
      <c r="F35" s="34">
        <v>450</v>
      </c>
      <c r="H35" s="41"/>
    </row>
    <row r="36" spans="2:10" s="12" customFormat="1" ht="15" x14ac:dyDescent="0.25">
      <c r="B36" s="21" t="s">
        <v>71</v>
      </c>
      <c r="C36" s="20">
        <v>32</v>
      </c>
      <c r="D36" s="35">
        <f>SUM(D30:D35)</f>
        <v>14196</v>
      </c>
      <c r="E36" s="35">
        <f t="shared" ref="E36:F36" si="4">SUM(E30:E35)</f>
        <v>8363</v>
      </c>
      <c r="F36" s="35">
        <f t="shared" si="4"/>
        <v>8030</v>
      </c>
      <c r="H36" s="41"/>
    </row>
    <row r="37" spans="2:10" s="11" customFormat="1" ht="15" x14ac:dyDescent="0.25">
      <c r="B37" s="19" t="s">
        <v>34</v>
      </c>
      <c r="C37" s="20">
        <v>33</v>
      </c>
      <c r="D37" s="34">
        <v>0</v>
      </c>
      <c r="E37" s="34">
        <v>0</v>
      </c>
      <c r="F37" s="34">
        <v>0</v>
      </c>
      <c r="H37" s="41"/>
    </row>
    <row r="38" spans="2:10" s="11" customFormat="1" ht="15" x14ac:dyDescent="0.25">
      <c r="B38" s="19" t="s">
        <v>33</v>
      </c>
      <c r="C38" s="20">
        <v>34</v>
      </c>
      <c r="D38" s="34">
        <v>5</v>
      </c>
      <c r="E38" s="34">
        <v>60</v>
      </c>
      <c r="F38" s="34">
        <v>0</v>
      </c>
      <c r="H38" s="41"/>
    </row>
    <row r="39" spans="2:10" s="12" customFormat="1" ht="15" x14ac:dyDescent="0.25">
      <c r="B39" s="21" t="s">
        <v>72</v>
      </c>
      <c r="C39" s="20">
        <v>35</v>
      </c>
      <c r="D39" s="35">
        <f>SUM(D37:D38)</f>
        <v>5</v>
      </c>
      <c r="E39" s="35">
        <f t="shared" ref="E39:F39" si="5">SUM(E37:E38)</f>
        <v>60</v>
      </c>
      <c r="F39" s="35">
        <f t="shared" si="5"/>
        <v>0</v>
      </c>
      <c r="H39" s="41"/>
    </row>
    <row r="40" spans="2:10" s="11" customFormat="1" ht="15" x14ac:dyDescent="0.25">
      <c r="B40" s="19" t="s">
        <v>73</v>
      </c>
      <c r="C40" s="20">
        <v>36</v>
      </c>
      <c r="D40" s="34">
        <v>4076</v>
      </c>
      <c r="E40" s="34">
        <v>4950</v>
      </c>
      <c r="F40" s="34">
        <v>4300</v>
      </c>
      <c r="H40" s="41"/>
      <c r="J40" s="45"/>
    </row>
    <row r="41" spans="2:10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10" s="11" customFormat="1" ht="15" x14ac:dyDescent="0.25">
      <c r="B42" s="19" t="s">
        <v>75</v>
      </c>
      <c r="C42" s="20">
        <v>38</v>
      </c>
      <c r="D42" s="34">
        <v>0</v>
      </c>
      <c r="E42" s="34">
        <v>0</v>
      </c>
      <c r="F42" s="34"/>
      <c r="H42" s="41"/>
    </row>
    <row r="43" spans="2:10" s="11" customFormat="1" ht="15" x14ac:dyDescent="0.25">
      <c r="B43" s="19" t="s">
        <v>76</v>
      </c>
      <c r="C43" s="20">
        <v>39</v>
      </c>
      <c r="D43" s="34"/>
      <c r="E43" s="34">
        <v>0</v>
      </c>
      <c r="F43" s="34"/>
      <c r="H43" s="41"/>
    </row>
    <row r="44" spans="2:10" s="11" customFormat="1" ht="15" x14ac:dyDescent="0.25">
      <c r="B44" s="19" t="s">
        <v>77</v>
      </c>
      <c r="C44" s="20">
        <v>40</v>
      </c>
      <c r="D44" s="34">
        <v>1200</v>
      </c>
      <c r="E44" s="34">
        <v>873</v>
      </c>
      <c r="F44" s="34">
        <v>300</v>
      </c>
      <c r="H44" s="41"/>
    </row>
    <row r="45" spans="2:10" s="12" customFormat="1" ht="30" x14ac:dyDescent="0.25">
      <c r="B45" s="44" t="s">
        <v>78</v>
      </c>
      <c r="C45" s="20">
        <v>41</v>
      </c>
      <c r="D45" s="35">
        <f>SUM(D40:D44)</f>
        <v>5276</v>
      </c>
      <c r="E45" s="35">
        <f t="shared" ref="E45:F45" si="6">SUM(E40:E44)</f>
        <v>5823</v>
      </c>
      <c r="F45" s="35">
        <f t="shared" si="6"/>
        <v>4600</v>
      </c>
      <c r="H45" s="41"/>
    </row>
    <row r="46" spans="2:10" s="12" customFormat="1" ht="30" x14ac:dyDescent="0.25">
      <c r="B46" s="44" t="s">
        <v>79</v>
      </c>
      <c r="C46" s="20">
        <v>42</v>
      </c>
      <c r="D46" s="35">
        <f>D18+D25+D29+D36+D39+D45</f>
        <v>24051</v>
      </c>
      <c r="E46" s="35">
        <f>E18+E25+E29+E36+E39+E45</f>
        <v>24499</v>
      </c>
      <c r="F46" s="35">
        <f>F18+F25+F29+F36+F39+F45</f>
        <v>19611</v>
      </c>
      <c r="H46" s="41"/>
    </row>
    <row r="47" spans="2:10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:F48" si="7">SUM(D47:E47)</f>
        <v>0</v>
      </c>
    </row>
    <row r="48" spans="2:10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f t="shared" si="7"/>
        <v>0</v>
      </c>
    </row>
    <row r="49" spans="2:7" s="11" customFormat="1" ht="15" x14ac:dyDescent="0.25">
      <c r="B49" s="23" t="s">
        <v>31</v>
      </c>
      <c r="C49" s="20">
        <v>45</v>
      </c>
      <c r="D49" s="34">
        <v>474</v>
      </c>
      <c r="E49" s="34"/>
      <c r="F49" s="34"/>
    </row>
    <row r="50" spans="2:7" s="11" customFormat="1" ht="15" x14ac:dyDescent="0.25">
      <c r="B50" s="19" t="s">
        <v>30</v>
      </c>
      <c r="C50" s="20">
        <v>46</v>
      </c>
      <c r="D50" s="34">
        <v>333</v>
      </c>
      <c r="E50" s="34">
        <v>0</v>
      </c>
      <c r="F50" s="34">
        <v>0</v>
      </c>
    </row>
    <row r="51" spans="2:7" s="12" customFormat="1" ht="15" x14ac:dyDescent="0.25">
      <c r="B51" s="21" t="s">
        <v>29</v>
      </c>
      <c r="C51" s="20">
        <v>47</v>
      </c>
      <c r="D51" s="35">
        <f>SUM(D48:D50)</f>
        <v>807</v>
      </c>
      <c r="E51" s="35">
        <f t="shared" ref="E51" si="8">SUM(E48:E50)</f>
        <v>0</v>
      </c>
      <c r="F51" s="35">
        <v>0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559055118110237" right="0.47244094488188981" top="0.9055118110236221" bottom="0.39370078740157483" header="0.51181102362204722" footer="0.23622047244094491"/>
  <pageSetup paperSize="9" scale="85" orientation="portrait" r:id="rId1"/>
  <headerFooter alignWithMargins="0">
    <oddHeader xml:space="preserve">&amp;C&amp;"-,Félkövér"Költségvetés 2015.
Dologi kiadások&amp;"-,Normál"
</oddHeader>
    <oddFooter>&amp;C&amp;8&amp;P. oldal&amp;R&amp;8&amp;F_&amp;A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K40" sqref="K40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0" width="13.140625" style="1" bestFit="1" customWidth="1"/>
    <col min="11" max="16384" width="9.140625" style="1"/>
  </cols>
  <sheetData>
    <row r="1" spans="2:10" s="3" customFormat="1" ht="15" x14ac:dyDescent="0.25">
      <c r="B1" s="24" t="s">
        <v>268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9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  <c r="J3" s="158" t="s">
        <v>270</v>
      </c>
    </row>
    <row r="4" spans="2:10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5695</v>
      </c>
      <c r="H4" s="28">
        <v>5552</v>
      </c>
      <c r="I4" s="28">
        <v>2640</v>
      </c>
      <c r="J4" s="160">
        <f>(I4/H4)*100</f>
        <v>47.550432276657062</v>
      </c>
    </row>
    <row r="5" spans="2:10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>
        <v>355</v>
      </c>
      <c r="I5" s="28"/>
      <c r="J5" s="160">
        <f t="shared" ref="J5:J36" si="0">(I5/H5)*100</f>
        <v>0</v>
      </c>
    </row>
    <row r="6" spans="2:10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  <c r="J6" s="160" t="e">
        <f t="shared" si="0"/>
        <v>#DIV/0!</v>
      </c>
    </row>
    <row r="7" spans="2:10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  <c r="J7" s="160" t="e">
        <f t="shared" si="0"/>
        <v>#DIV/0!</v>
      </c>
    </row>
    <row r="8" spans="2:10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160" t="e">
        <f t="shared" si="0"/>
        <v>#DIV/0!</v>
      </c>
    </row>
    <row r="9" spans="2:10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160" t="e">
        <f t="shared" si="0"/>
        <v>#DIV/0!</v>
      </c>
    </row>
    <row r="10" spans="2:10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520</v>
      </c>
      <c r="H10" s="28">
        <v>520</v>
      </c>
      <c r="I10" s="28">
        <v>100</v>
      </c>
      <c r="J10" s="160">
        <f t="shared" si="0"/>
        <v>19.230769230769234</v>
      </c>
    </row>
    <row r="11" spans="2:10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  <c r="J11" s="160" t="e">
        <f t="shared" si="0"/>
        <v>#DIV/0!</v>
      </c>
    </row>
    <row r="12" spans="2:10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150</v>
      </c>
      <c r="H12" s="28">
        <v>75</v>
      </c>
      <c r="I12" s="28">
        <v>100</v>
      </c>
      <c r="J12" s="160">
        <f t="shared" si="0"/>
        <v>133.33333333333331</v>
      </c>
    </row>
    <row r="13" spans="2:10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>
        <v>100</v>
      </c>
      <c r="I13" s="28"/>
      <c r="J13" s="160">
        <f t="shared" si="0"/>
        <v>0</v>
      </c>
    </row>
    <row r="14" spans="2:10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160" t="e">
        <f t="shared" si="0"/>
        <v>#DIV/0!</v>
      </c>
    </row>
    <row r="15" spans="2:10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  <c r="J15" s="160" t="e">
        <f t="shared" si="0"/>
        <v>#DIV/0!</v>
      </c>
    </row>
    <row r="16" spans="2:10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6365</v>
      </c>
      <c r="H16" s="30">
        <f t="shared" ref="H16:I16" si="1">SUM(H1:H15)</f>
        <v>6602</v>
      </c>
      <c r="I16" s="30">
        <f t="shared" si="1"/>
        <v>2840</v>
      </c>
      <c r="J16" s="160">
        <f t="shared" si="0"/>
        <v>43.017267494698572</v>
      </c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  <c r="J17" s="160" t="e">
        <f t="shared" si="0"/>
        <v>#DIV/0!</v>
      </c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18040</v>
      </c>
      <c r="H18" s="28">
        <v>16232</v>
      </c>
      <c r="I18" s="28">
        <v>22669</v>
      </c>
      <c r="J18" s="160">
        <f t="shared" si="0"/>
        <v>139.65623459832429</v>
      </c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  <c r="J19" s="160" t="e">
        <f t="shared" si="0"/>
        <v>#DIV/0!</v>
      </c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4600</v>
      </c>
      <c r="H20" s="28">
        <v>10918</v>
      </c>
      <c r="I20" s="28">
        <v>8760</v>
      </c>
      <c r="J20" s="160">
        <f t="shared" si="0"/>
        <v>80.234475178604143</v>
      </c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22640</v>
      </c>
      <c r="H21" s="30">
        <f t="shared" ref="H21:I21" si="2">SUM(H17:H20)</f>
        <v>27150</v>
      </c>
      <c r="I21" s="30">
        <f t="shared" si="2"/>
        <v>31429</v>
      </c>
      <c r="J21" s="160">
        <f t="shared" si="0"/>
        <v>115.76058931860035</v>
      </c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2650</v>
      </c>
      <c r="H22" s="28">
        <v>2327</v>
      </c>
      <c r="I22" s="28">
        <v>1130</v>
      </c>
      <c r="J22" s="160">
        <f t="shared" si="0"/>
        <v>48.560378169316714</v>
      </c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31655</v>
      </c>
      <c r="H23" s="30">
        <f>SUM(H16+H21+H22)</f>
        <v>36079</v>
      </c>
      <c r="I23" s="30">
        <f>SUM(I16+I21+I22)</f>
        <v>35399</v>
      </c>
      <c r="J23" s="160">
        <f t="shared" si="0"/>
        <v>98.115247096649014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7679</v>
      </c>
      <c r="H24" s="28">
        <v>6878</v>
      </c>
      <c r="I24" s="28">
        <v>8378</v>
      </c>
      <c r="J24" s="160">
        <f t="shared" si="0"/>
        <v>121.80866530968304</v>
      </c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160" t="e">
        <f t="shared" si="0"/>
        <v>#DIV/0!</v>
      </c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/>
      <c r="H26" s="28"/>
      <c r="I26" s="28"/>
      <c r="J26" s="160" t="e">
        <f t="shared" si="0"/>
        <v>#DIV/0!</v>
      </c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/>
      <c r="H27" s="28"/>
      <c r="I27" s="28"/>
      <c r="J27" s="160" t="e">
        <f t="shared" si="0"/>
        <v>#DIV/0!</v>
      </c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450</v>
      </c>
      <c r="H28" s="28">
        <v>890</v>
      </c>
      <c r="I28" s="28">
        <v>500</v>
      </c>
      <c r="J28" s="160">
        <f t="shared" si="0"/>
        <v>56.17977528089888</v>
      </c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8129</v>
      </c>
      <c r="H29" s="30">
        <f t="shared" ref="H29:I29" si="3">SUM(H24:H28)</f>
        <v>7768</v>
      </c>
      <c r="I29" s="30">
        <f t="shared" si="3"/>
        <v>8878</v>
      </c>
      <c r="J29" s="160">
        <f t="shared" si="0"/>
        <v>114.28939237899074</v>
      </c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39784</v>
      </c>
      <c r="H30" s="30">
        <f t="shared" ref="H30:I30" si="4">SUM(H23+H29)</f>
        <v>43847</v>
      </c>
      <c r="I30" s="30">
        <f t="shared" si="4"/>
        <v>44277</v>
      </c>
      <c r="J30" s="160">
        <f t="shared" si="0"/>
        <v>100.98068282892787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  <c r="J31" s="160" t="e">
        <f t="shared" si="0"/>
        <v>#DIV/0!</v>
      </c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160" t="e">
        <f t="shared" si="0"/>
        <v>#DIV/0!</v>
      </c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160" t="e">
        <f t="shared" si="0"/>
        <v>#DIV/0!</v>
      </c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160" t="e">
        <f t="shared" si="0"/>
        <v>#DIV/0!</v>
      </c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160" t="e">
        <f t="shared" si="0"/>
        <v>#DIV/0!</v>
      </c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4" t="e">
        <f t="shared" si="0"/>
        <v>#DIV/0!</v>
      </c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view="pageLayout" zoomScaleNormal="100" zoomScaleSheetLayoutView="100" workbookViewId="0">
      <selection activeCell="I38" sqref="I38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7" width="13.140625" style="1" bestFit="1" customWidth="1"/>
    <col min="8" max="16384" width="9.140625" style="1"/>
  </cols>
  <sheetData>
    <row r="2" spans="2:7" s="11" customFormat="1" ht="15" x14ac:dyDescent="0.25">
      <c r="B2" s="14" t="s">
        <v>128</v>
      </c>
      <c r="C2" s="15"/>
      <c r="D2" s="15"/>
      <c r="E2" s="15"/>
      <c r="F2" s="37" t="s">
        <v>40</v>
      </c>
    </row>
    <row r="3" spans="2:7" s="11" customFormat="1" ht="15" x14ac:dyDescent="0.25">
      <c r="B3" s="16" t="s">
        <v>37</v>
      </c>
      <c r="C3" s="16"/>
      <c r="D3" s="17"/>
      <c r="E3" s="17"/>
      <c r="F3" s="17"/>
    </row>
    <row r="4" spans="2:7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  <c r="G4" s="158" t="s">
        <v>269</v>
      </c>
    </row>
    <row r="5" spans="2:7" s="11" customFormat="1" ht="15" x14ac:dyDescent="0.25">
      <c r="B5" s="19" t="s">
        <v>61</v>
      </c>
      <c r="C5" s="20">
        <v>1</v>
      </c>
      <c r="D5" s="34">
        <v>75</v>
      </c>
      <c r="E5" s="34">
        <v>71</v>
      </c>
      <c r="F5" s="34">
        <v>55</v>
      </c>
      <c r="G5" s="159">
        <f>(F5/E5)*100</f>
        <v>77.464788732394368</v>
      </c>
    </row>
    <row r="6" spans="2:7" s="11" customFormat="1" ht="15" x14ac:dyDescent="0.25">
      <c r="B6" s="19" t="s">
        <v>45</v>
      </c>
      <c r="C6" s="20">
        <v>2</v>
      </c>
      <c r="D6" s="34">
        <v>430</v>
      </c>
      <c r="E6" s="34">
        <v>95</v>
      </c>
      <c r="F6" s="34">
        <v>100</v>
      </c>
      <c r="G6" s="159">
        <f t="shared" ref="G6:G51" si="0">(F6/E6)*100</f>
        <v>105.26315789473684</v>
      </c>
    </row>
    <row r="7" spans="2:7" s="11" customFormat="1" ht="15" x14ac:dyDescent="0.25">
      <c r="B7" s="19" t="s">
        <v>44</v>
      </c>
      <c r="C7" s="20">
        <v>3</v>
      </c>
      <c r="D7" s="34">
        <v>30</v>
      </c>
      <c r="E7" s="34">
        <v>21</v>
      </c>
      <c r="F7" s="34">
        <v>20</v>
      </c>
      <c r="G7" s="159">
        <f t="shared" si="0"/>
        <v>95.238095238095227</v>
      </c>
    </row>
    <row r="8" spans="2:7" s="11" customFormat="1" ht="15" x14ac:dyDescent="0.25">
      <c r="B8" s="19" t="s">
        <v>43</v>
      </c>
      <c r="C8" s="20">
        <v>4</v>
      </c>
      <c r="D8" s="34"/>
      <c r="E8" s="34">
        <v>22</v>
      </c>
      <c r="F8" s="34">
        <v>22</v>
      </c>
      <c r="G8" s="159">
        <f t="shared" si="0"/>
        <v>100</v>
      </c>
    </row>
    <row r="9" spans="2:7" s="11" customFormat="1" ht="15" x14ac:dyDescent="0.25">
      <c r="B9" s="21" t="s">
        <v>66</v>
      </c>
      <c r="C9" s="20">
        <v>5</v>
      </c>
      <c r="D9" s="35">
        <f>SUM(D5:D8)</f>
        <v>535</v>
      </c>
      <c r="E9" s="35">
        <f t="shared" ref="E9:F9" si="1">SUM(E5:E8)</f>
        <v>209</v>
      </c>
      <c r="F9" s="35">
        <f t="shared" si="1"/>
        <v>197</v>
      </c>
      <c r="G9" s="159">
        <f t="shared" si="0"/>
        <v>94.258373205741634</v>
      </c>
    </row>
    <row r="10" spans="2:7" s="11" customFormat="1" ht="15" x14ac:dyDescent="0.25">
      <c r="B10" s="19" t="s">
        <v>62</v>
      </c>
      <c r="C10" s="20">
        <v>6</v>
      </c>
      <c r="D10" s="34"/>
      <c r="E10" s="34"/>
      <c r="F10" s="34"/>
      <c r="G10" s="159" t="e">
        <f t="shared" si="0"/>
        <v>#DIV/0!</v>
      </c>
    </row>
    <row r="11" spans="2:7" s="11" customFormat="1" ht="15" x14ac:dyDescent="0.25">
      <c r="B11" s="19" t="s">
        <v>46</v>
      </c>
      <c r="C11" s="20">
        <v>4</v>
      </c>
      <c r="D11" s="34">
        <v>560</v>
      </c>
      <c r="E11" s="34">
        <v>408</v>
      </c>
      <c r="F11" s="34">
        <v>400</v>
      </c>
      <c r="G11" s="159">
        <f t="shared" si="0"/>
        <v>98.039215686274503</v>
      </c>
    </row>
    <row r="12" spans="2:7" s="11" customFormat="1" ht="15" x14ac:dyDescent="0.25">
      <c r="B12" s="19" t="s">
        <v>36</v>
      </c>
      <c r="C12" s="20">
        <v>8</v>
      </c>
      <c r="D12" s="34"/>
      <c r="E12" s="34">
        <v>9</v>
      </c>
      <c r="F12" s="34"/>
      <c r="G12" s="159">
        <f t="shared" si="0"/>
        <v>0</v>
      </c>
    </row>
    <row r="13" spans="2:7" s="11" customFormat="1" ht="15" x14ac:dyDescent="0.25">
      <c r="B13" s="19" t="s">
        <v>47</v>
      </c>
      <c r="C13" s="20">
        <v>9</v>
      </c>
      <c r="D13" s="34">
        <v>100</v>
      </c>
      <c r="E13" s="34">
        <v>100</v>
      </c>
      <c r="F13" s="34">
        <v>50</v>
      </c>
      <c r="G13" s="159">
        <f t="shared" si="0"/>
        <v>50</v>
      </c>
    </row>
    <row r="14" spans="2:7" s="11" customFormat="1" ht="15" x14ac:dyDescent="0.25">
      <c r="B14" s="19" t="s">
        <v>48</v>
      </c>
      <c r="C14" s="20">
        <v>10</v>
      </c>
      <c r="D14" s="34"/>
      <c r="E14" s="34">
        <v>52</v>
      </c>
      <c r="F14" s="34">
        <v>55</v>
      </c>
      <c r="G14" s="159">
        <f t="shared" si="0"/>
        <v>105.76923076923077</v>
      </c>
    </row>
    <row r="15" spans="2:7" s="11" customFormat="1" ht="30" x14ac:dyDescent="0.25">
      <c r="B15" s="43" t="s">
        <v>49</v>
      </c>
      <c r="C15" s="20">
        <v>11</v>
      </c>
      <c r="D15" s="34">
        <v>2314</v>
      </c>
      <c r="E15" s="34">
        <v>1960</v>
      </c>
      <c r="F15" s="34">
        <v>1060</v>
      </c>
      <c r="G15" s="159">
        <f t="shared" si="0"/>
        <v>54.081632653061227</v>
      </c>
    </row>
    <row r="16" spans="2:7" s="11" customFormat="1" ht="30" x14ac:dyDescent="0.25">
      <c r="B16" s="44" t="s">
        <v>67</v>
      </c>
      <c r="C16" s="20">
        <v>12</v>
      </c>
      <c r="D16" s="35">
        <f>SUM(D10:D15)</f>
        <v>2974</v>
      </c>
      <c r="E16" s="35">
        <f t="shared" ref="E16:F16" si="2">SUM(E10:E15)</f>
        <v>2529</v>
      </c>
      <c r="F16" s="35">
        <f t="shared" si="2"/>
        <v>1565</v>
      </c>
      <c r="G16" s="159">
        <f t="shared" si="0"/>
        <v>61.882166864373268</v>
      </c>
    </row>
    <row r="17" spans="2:8" s="11" customFormat="1" ht="15" x14ac:dyDescent="0.25">
      <c r="B17" s="19" t="s">
        <v>110</v>
      </c>
      <c r="C17" s="20" t="s">
        <v>13</v>
      </c>
      <c r="D17" s="34">
        <v>50</v>
      </c>
      <c r="E17" s="34">
        <v>50</v>
      </c>
      <c r="F17" s="34">
        <v>150</v>
      </c>
      <c r="G17" s="159">
        <f t="shared" si="0"/>
        <v>300</v>
      </c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3559</v>
      </c>
      <c r="E18" s="35">
        <f t="shared" ref="E18:F18" si="3">SUM(E9+E16+E17)</f>
        <v>2788</v>
      </c>
      <c r="F18" s="35">
        <f t="shared" si="3"/>
        <v>1912</v>
      </c>
      <c r="G18" s="159">
        <f t="shared" si="0"/>
        <v>68.579626972740314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>
        <v>510</v>
      </c>
      <c r="E19" s="34">
        <v>908</v>
      </c>
      <c r="F19" s="34">
        <v>915</v>
      </c>
      <c r="G19" s="159">
        <f t="shared" si="0"/>
        <v>100.77092511013215</v>
      </c>
      <c r="H19" s="41"/>
    </row>
    <row r="20" spans="2:8" s="11" customFormat="1" ht="15" x14ac:dyDescent="0.25">
      <c r="B20" s="19" t="s">
        <v>52</v>
      </c>
      <c r="C20" s="20" t="s">
        <v>10</v>
      </c>
      <c r="D20" s="34">
        <v>50</v>
      </c>
      <c r="E20" s="34">
        <v>200</v>
      </c>
      <c r="F20" s="34">
        <v>182</v>
      </c>
      <c r="G20" s="159">
        <f t="shared" si="0"/>
        <v>91</v>
      </c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G21" s="159" t="e">
        <f t="shared" si="0"/>
        <v>#DIV/0!</v>
      </c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G22" s="159" t="e">
        <f t="shared" si="0"/>
        <v>#DIV/0!</v>
      </c>
      <c r="H22" s="41"/>
    </row>
    <row r="23" spans="2:8" s="11" customFormat="1" ht="15" x14ac:dyDescent="0.25">
      <c r="B23" s="19" t="s">
        <v>53</v>
      </c>
      <c r="C23" s="20">
        <v>19</v>
      </c>
      <c r="D23" s="34">
        <v>600</v>
      </c>
      <c r="E23" s="34">
        <v>721</v>
      </c>
      <c r="F23" s="34">
        <v>500</v>
      </c>
      <c r="G23" s="159">
        <f t="shared" si="0"/>
        <v>69.34812760055479</v>
      </c>
      <c r="H23" s="41"/>
    </row>
    <row r="24" spans="2:8" s="11" customFormat="1" ht="15" x14ac:dyDescent="0.25">
      <c r="B24" s="19" t="s">
        <v>54</v>
      </c>
      <c r="C24" s="20">
        <v>20</v>
      </c>
      <c r="D24" s="34">
        <v>15</v>
      </c>
      <c r="E24" s="34">
        <v>41</v>
      </c>
      <c r="F24" s="34">
        <v>43</v>
      </c>
      <c r="G24" s="159">
        <f t="shared" si="0"/>
        <v>104.8780487804878</v>
      </c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1175</v>
      </c>
      <c r="E25" s="35">
        <f t="shared" ref="E25:F25" si="4">SUM(E19:E24)</f>
        <v>1870</v>
      </c>
      <c r="F25" s="35">
        <f t="shared" si="4"/>
        <v>1640</v>
      </c>
      <c r="G25" s="159">
        <f t="shared" si="0"/>
        <v>87.700534759358277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3670</v>
      </c>
      <c r="E26" s="34">
        <v>4401</v>
      </c>
      <c r="F26" s="34">
        <v>7221</v>
      </c>
      <c r="G26" s="159">
        <f t="shared" si="0"/>
        <v>164.07634628493523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1990</v>
      </c>
      <c r="E27" s="34">
        <v>7243</v>
      </c>
      <c r="F27" s="34">
        <v>4720</v>
      </c>
      <c r="G27" s="159">
        <f t="shared" si="0"/>
        <v>65.16636752726771</v>
      </c>
      <c r="H27" s="41"/>
    </row>
    <row r="28" spans="2:8" s="11" customFormat="1" ht="15" x14ac:dyDescent="0.25">
      <c r="B28" s="19" t="s">
        <v>57</v>
      </c>
      <c r="C28" s="20">
        <v>24</v>
      </c>
      <c r="D28" s="34">
        <v>645</v>
      </c>
      <c r="E28" s="34">
        <v>695</v>
      </c>
      <c r="F28" s="34">
        <v>585</v>
      </c>
      <c r="G28" s="159">
        <f t="shared" si="0"/>
        <v>84.172661870503589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6305</v>
      </c>
      <c r="E29" s="35">
        <f t="shared" ref="E29:F29" si="5">SUM(E26:E28)</f>
        <v>12339</v>
      </c>
      <c r="F29" s="35">
        <f t="shared" si="5"/>
        <v>12526</v>
      </c>
      <c r="G29" s="159">
        <f t="shared" si="0"/>
        <v>101.51551989626388</v>
      </c>
      <c r="H29" s="41"/>
    </row>
    <row r="30" spans="2:8" s="11" customFormat="1" ht="15" x14ac:dyDescent="0.25">
      <c r="B30" s="19" t="s">
        <v>39</v>
      </c>
      <c r="C30" s="20">
        <v>26</v>
      </c>
      <c r="D30" s="34">
        <v>11000</v>
      </c>
      <c r="E30" s="34">
        <v>7224</v>
      </c>
      <c r="F30" s="34">
        <v>7000</v>
      </c>
      <c r="G30" s="159">
        <f t="shared" si="0"/>
        <v>96.899224806201545</v>
      </c>
      <c r="H30" s="41"/>
    </row>
    <row r="31" spans="2:8" s="11" customFormat="1" ht="15" x14ac:dyDescent="0.25">
      <c r="B31" s="19" t="s">
        <v>58</v>
      </c>
      <c r="C31" s="20">
        <v>27</v>
      </c>
      <c r="D31" s="34">
        <v>545</v>
      </c>
      <c r="E31" s="34">
        <v>427</v>
      </c>
      <c r="F31" s="34">
        <v>500</v>
      </c>
      <c r="G31" s="159">
        <f t="shared" si="0"/>
        <v>117.09601873536299</v>
      </c>
      <c r="H31" s="41"/>
    </row>
    <row r="32" spans="2:8" s="11" customFormat="1" ht="15" x14ac:dyDescent="0.25">
      <c r="B32" s="19" t="s">
        <v>35</v>
      </c>
      <c r="C32" s="20">
        <v>28</v>
      </c>
      <c r="D32" s="34">
        <v>1450</v>
      </c>
      <c r="E32" s="34">
        <v>1698</v>
      </c>
      <c r="F32" s="34">
        <v>1410</v>
      </c>
      <c r="G32" s="159">
        <f t="shared" si="0"/>
        <v>83.038869257950537</v>
      </c>
      <c r="H32" s="41"/>
    </row>
    <row r="33" spans="2:8" s="11" customFormat="1" ht="15" x14ac:dyDescent="0.25">
      <c r="B33" s="19" t="s">
        <v>59</v>
      </c>
      <c r="C33" s="20">
        <v>29</v>
      </c>
      <c r="D33" s="34">
        <v>10000</v>
      </c>
      <c r="E33" s="34">
        <v>4350</v>
      </c>
      <c r="F33" s="34">
        <v>2000</v>
      </c>
      <c r="G33" s="159">
        <f t="shared" si="0"/>
        <v>45.977011494252871</v>
      </c>
      <c r="H33" s="41"/>
    </row>
    <row r="34" spans="2:8" s="11" customFormat="1" ht="15" x14ac:dyDescent="0.25">
      <c r="B34" s="19" t="s">
        <v>60</v>
      </c>
      <c r="C34" s="20">
        <v>30</v>
      </c>
      <c r="D34" s="34">
        <v>14550</v>
      </c>
      <c r="E34" s="34">
        <v>12006</v>
      </c>
      <c r="F34" s="34">
        <v>14230</v>
      </c>
      <c r="G34" s="159">
        <f t="shared" si="0"/>
        <v>118.5240712976845</v>
      </c>
      <c r="H34" s="41"/>
    </row>
    <row r="35" spans="2:8" s="11" customFormat="1" ht="15" x14ac:dyDescent="0.25">
      <c r="B35" s="19" t="s">
        <v>65</v>
      </c>
      <c r="C35" s="20"/>
      <c r="D35" s="34">
        <v>19096</v>
      </c>
      <c r="E35" s="34">
        <v>22604</v>
      </c>
      <c r="F35" s="34">
        <v>22590</v>
      </c>
      <c r="G35" s="159">
        <f t="shared" si="0"/>
        <v>99.938064059458497</v>
      </c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56641</v>
      </c>
      <c r="E36" s="35">
        <f t="shared" ref="E36:F36" si="6">SUM(E30:E35)</f>
        <v>48309</v>
      </c>
      <c r="F36" s="35">
        <f t="shared" si="6"/>
        <v>47730</v>
      </c>
      <c r="G36" s="159">
        <f t="shared" si="0"/>
        <v>98.801465565422603</v>
      </c>
      <c r="H36" s="41"/>
    </row>
    <row r="37" spans="2:8" s="11" customFormat="1" ht="15" x14ac:dyDescent="0.25">
      <c r="B37" s="19" t="s">
        <v>34</v>
      </c>
      <c r="C37" s="20">
        <v>33</v>
      </c>
      <c r="D37" s="34">
        <v>20</v>
      </c>
      <c r="E37" s="34">
        <v>36</v>
      </c>
      <c r="F37" s="34">
        <v>20</v>
      </c>
      <c r="G37" s="159">
        <f t="shared" si="0"/>
        <v>55.555555555555557</v>
      </c>
      <c r="H37" s="41"/>
    </row>
    <row r="38" spans="2:8" s="11" customFormat="1" ht="15" x14ac:dyDescent="0.25">
      <c r="B38" s="19" t="s">
        <v>33</v>
      </c>
      <c r="C38" s="20">
        <v>34</v>
      </c>
      <c r="D38" s="34">
        <v>205</v>
      </c>
      <c r="E38" s="34">
        <v>235</v>
      </c>
      <c r="F38" s="34">
        <v>150</v>
      </c>
      <c r="G38" s="159">
        <f t="shared" si="0"/>
        <v>63.829787234042556</v>
      </c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225</v>
      </c>
      <c r="E39" s="35">
        <f t="shared" ref="E39:F39" si="7">SUM(E37:E38)</f>
        <v>271</v>
      </c>
      <c r="F39" s="35">
        <f t="shared" si="7"/>
        <v>170</v>
      </c>
      <c r="G39" s="159">
        <f t="shared" si="0"/>
        <v>62.730627306273071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10215</v>
      </c>
      <c r="E40" s="34">
        <v>10323</v>
      </c>
      <c r="F40" s="34">
        <v>9227</v>
      </c>
      <c r="G40" s="159">
        <f t="shared" si="0"/>
        <v>89.382931318415189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G41" s="159" t="e">
        <f t="shared" si="0"/>
        <v>#DIV/0!</v>
      </c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G42" s="159" t="e">
        <f t="shared" si="0"/>
        <v>#DIV/0!</v>
      </c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G43" s="159" t="e">
        <f t="shared" si="0"/>
        <v>#DIV/0!</v>
      </c>
      <c r="H43" s="41"/>
    </row>
    <row r="44" spans="2:8" s="11" customFormat="1" ht="15" x14ac:dyDescent="0.25">
      <c r="B44" s="19" t="s">
        <v>77</v>
      </c>
      <c r="C44" s="20">
        <v>40</v>
      </c>
      <c r="D44" s="34">
        <v>2280</v>
      </c>
      <c r="E44" s="34">
        <v>4551</v>
      </c>
      <c r="F44" s="34">
        <v>3580</v>
      </c>
      <c r="G44" s="159">
        <f t="shared" si="0"/>
        <v>78.664029883542071</v>
      </c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12495</v>
      </c>
      <c r="E45" s="35">
        <f t="shared" ref="E45:F45" si="8">SUM(E40:E44)</f>
        <v>14874</v>
      </c>
      <c r="F45" s="35">
        <f t="shared" si="8"/>
        <v>12807</v>
      </c>
      <c r="G45" s="159">
        <f t="shared" si="0"/>
        <v>86.10326744655103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80400</v>
      </c>
      <c r="E46" s="35">
        <f>E18+E25+E29+E36+E39+E45</f>
        <v>80451</v>
      </c>
      <c r="F46" s="35">
        <f>F18+F25+F29+F36+F39+F45</f>
        <v>76785</v>
      </c>
      <c r="G46" s="159">
        <f t="shared" si="0"/>
        <v>95.443189021889097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9">SUM(D47:E47)</f>
        <v>0</v>
      </c>
      <c r="G47" s="159" t="e">
        <f t="shared" si="0"/>
        <v>#DIV/0!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44</v>
      </c>
      <c r="G48" s="159" t="e">
        <f t="shared" si="0"/>
        <v>#DIV/0!</v>
      </c>
    </row>
    <row r="49" spans="2:7" s="11" customFormat="1" ht="15" x14ac:dyDescent="0.25">
      <c r="B49" s="23" t="s">
        <v>31</v>
      </c>
      <c r="C49" s="20">
        <v>45</v>
      </c>
      <c r="D49" s="34">
        <v>574</v>
      </c>
      <c r="E49" s="34">
        <v>100</v>
      </c>
      <c r="F49" s="34">
        <v>100</v>
      </c>
      <c r="G49" s="159">
        <f t="shared" si="0"/>
        <v>100</v>
      </c>
    </row>
    <row r="50" spans="2:7" s="11" customFormat="1" ht="15" x14ac:dyDescent="0.25">
      <c r="B50" s="19" t="s">
        <v>30</v>
      </c>
      <c r="C50" s="20">
        <v>46</v>
      </c>
      <c r="D50" s="34">
        <v>360</v>
      </c>
      <c r="E50" s="34">
        <v>27</v>
      </c>
      <c r="F50" s="34">
        <v>27</v>
      </c>
      <c r="G50" s="159">
        <f t="shared" si="0"/>
        <v>100</v>
      </c>
    </row>
    <row r="51" spans="2:7" s="12" customFormat="1" ht="15" x14ac:dyDescent="0.25">
      <c r="B51" s="21" t="s">
        <v>29</v>
      </c>
      <c r="C51" s="20">
        <v>47</v>
      </c>
      <c r="D51" s="35">
        <f>SUM(D48:D50)</f>
        <v>934</v>
      </c>
      <c r="E51" s="35">
        <f t="shared" ref="E51:F51" si="10">SUM(E48:E50)</f>
        <v>127</v>
      </c>
      <c r="F51" s="35">
        <f t="shared" si="10"/>
        <v>171</v>
      </c>
      <c r="G51" s="159">
        <f t="shared" si="0"/>
        <v>134.64566929133858</v>
      </c>
    </row>
    <row r="52" spans="2:7" s="11" customFormat="1" ht="15" x14ac:dyDescent="0.25">
      <c r="B52" s="15"/>
      <c r="C52" s="15"/>
      <c r="D52" s="36"/>
      <c r="E52" s="15"/>
      <c r="F52" s="15"/>
      <c r="G52" s="11" t="e">
        <f>SUM(G33:G51)</f>
        <v>#DIV/0!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2015.
Dologi kiadások&amp;"-,Normál"
</oddHeader>
    <oddFooter>&amp;C&amp;8&amp;P. oldal&amp;R&amp;8&amp;F_&amp;A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86"/>
  <sheetViews>
    <sheetView view="pageBreakPreview" zoomScaleNormal="100" zoomScaleSheetLayoutView="100" workbookViewId="0">
      <selection activeCell="Q29" sqref="Q29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13" width="11.42578125" style="2" customWidth="1"/>
    <col min="14" max="14" width="10.7109375" style="1" customWidth="1"/>
    <col min="15" max="16384" width="9.140625" style="1"/>
  </cols>
  <sheetData>
    <row r="1" spans="2:15" s="3" customFormat="1" ht="15" x14ac:dyDescent="0.25">
      <c r="B1" s="24" t="s">
        <v>120</v>
      </c>
      <c r="C1" s="25"/>
      <c r="D1" s="25"/>
      <c r="E1" s="25"/>
      <c r="F1" s="25"/>
      <c r="G1" s="25"/>
      <c r="H1" s="26"/>
      <c r="I1" s="26"/>
      <c r="J1" s="26"/>
      <c r="K1" s="26"/>
      <c r="L1" s="26"/>
      <c r="M1" s="26"/>
      <c r="N1" s="37" t="s">
        <v>40</v>
      </c>
    </row>
    <row r="2" spans="2:15" s="3" customFormat="1" ht="30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 t="s">
        <v>121</v>
      </c>
      <c r="H2" s="18" t="s">
        <v>122</v>
      </c>
      <c r="I2" s="46" t="s">
        <v>123</v>
      </c>
      <c r="J2" s="46" t="s">
        <v>124</v>
      </c>
      <c r="K2" s="18" t="s">
        <v>125</v>
      </c>
      <c r="L2" s="18" t="s">
        <v>126</v>
      </c>
      <c r="M2" s="18" t="s">
        <v>127</v>
      </c>
      <c r="N2" s="18"/>
    </row>
    <row r="3" spans="2:15" s="3" customFormat="1" ht="1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/>
      <c r="H3" s="40"/>
      <c r="I3" s="40"/>
      <c r="J3" s="40"/>
      <c r="K3" s="40"/>
      <c r="L3" s="40"/>
      <c r="M3" s="40"/>
      <c r="N3" s="40" t="s">
        <v>119</v>
      </c>
    </row>
    <row r="4" spans="2:15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2596</v>
      </c>
      <c r="H4" s="28"/>
      <c r="I4" s="28"/>
      <c r="J4" s="28"/>
      <c r="K4" s="28"/>
      <c r="L4" s="28"/>
      <c r="M4" s="28">
        <v>3099</v>
      </c>
      <c r="N4" s="28">
        <f>SUM(G4:M4)</f>
        <v>5695</v>
      </c>
      <c r="O4" s="4"/>
    </row>
    <row r="5" spans="2:15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  <c r="J5" s="28"/>
      <c r="K5" s="28"/>
      <c r="L5" s="28"/>
      <c r="M5" s="28"/>
      <c r="N5" s="28">
        <f t="shared" ref="N5:N15" si="0">SUM(G5:M5)</f>
        <v>0</v>
      </c>
    </row>
    <row r="6" spans="2:15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  <c r="J6" s="39"/>
      <c r="K6" s="39"/>
      <c r="L6" s="39"/>
      <c r="M6" s="39"/>
      <c r="N6" s="28">
        <f t="shared" si="0"/>
        <v>0</v>
      </c>
    </row>
    <row r="7" spans="2:15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  <c r="J7" s="28"/>
      <c r="K7" s="28"/>
      <c r="L7" s="28"/>
      <c r="M7" s="28"/>
      <c r="N7" s="28">
        <f t="shared" si="0"/>
        <v>0</v>
      </c>
    </row>
    <row r="8" spans="2:15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28"/>
      <c r="K8" s="28"/>
      <c r="L8" s="28"/>
      <c r="M8" s="28"/>
      <c r="N8" s="28">
        <f t="shared" si="0"/>
        <v>0</v>
      </c>
    </row>
    <row r="9" spans="2:15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28"/>
      <c r="K9" s="28"/>
      <c r="L9" s="28"/>
      <c r="M9" s="28"/>
      <c r="N9" s="28">
        <f t="shared" si="0"/>
        <v>0</v>
      </c>
    </row>
    <row r="10" spans="2:15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260</v>
      </c>
      <c r="H10" s="28"/>
      <c r="I10" s="28"/>
      <c r="J10" s="28"/>
      <c r="K10" s="28"/>
      <c r="L10" s="28"/>
      <c r="M10" s="28">
        <v>260</v>
      </c>
      <c r="N10" s="28">
        <f t="shared" si="0"/>
        <v>520</v>
      </c>
    </row>
    <row r="11" spans="2:15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  <c r="J11" s="28"/>
      <c r="K11" s="28"/>
      <c r="L11" s="28"/>
      <c r="M11" s="28"/>
      <c r="N11" s="28">
        <f t="shared" si="0"/>
        <v>0</v>
      </c>
    </row>
    <row r="12" spans="2:15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150</v>
      </c>
      <c r="H12" s="28"/>
      <c r="I12" s="28"/>
      <c r="J12" s="28"/>
      <c r="K12" s="28"/>
      <c r="L12" s="28"/>
      <c r="M12" s="28"/>
      <c r="N12" s="28">
        <f t="shared" si="0"/>
        <v>150</v>
      </c>
    </row>
    <row r="13" spans="2:15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  <c r="J13" s="28"/>
      <c r="K13" s="28"/>
      <c r="L13" s="28"/>
      <c r="M13" s="28"/>
      <c r="N13" s="28">
        <f t="shared" si="0"/>
        <v>0</v>
      </c>
    </row>
    <row r="14" spans="2:15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28"/>
      <c r="K14" s="28"/>
      <c r="L14" s="28"/>
      <c r="M14" s="28"/>
      <c r="N14" s="28">
        <f t="shared" si="0"/>
        <v>0</v>
      </c>
    </row>
    <row r="15" spans="2:15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  <c r="J15" s="28"/>
      <c r="K15" s="28"/>
      <c r="L15" s="28"/>
      <c r="M15" s="28"/>
      <c r="N15" s="28">
        <f t="shared" si="0"/>
        <v>0</v>
      </c>
    </row>
    <row r="16" spans="2:15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3006</v>
      </c>
      <c r="H16" s="30">
        <f t="shared" ref="H16:N16" si="1">SUM(H1:H15)</f>
        <v>0</v>
      </c>
      <c r="I16" s="30">
        <f>SUM(I1:I15)</f>
        <v>0</v>
      </c>
      <c r="J16" s="30">
        <f t="shared" ref="J16:M16" si="2">SUM(J1:J15)</f>
        <v>0</v>
      </c>
      <c r="K16" s="30">
        <f t="shared" si="2"/>
        <v>0</v>
      </c>
      <c r="L16" s="30">
        <f t="shared" si="2"/>
        <v>0</v>
      </c>
      <c r="M16" s="30">
        <f t="shared" si="2"/>
        <v>3359</v>
      </c>
      <c r="N16" s="30">
        <f t="shared" si="1"/>
        <v>6365</v>
      </c>
    </row>
    <row r="17" spans="2:23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>
        <v>0</v>
      </c>
      <c r="J17" s="28"/>
      <c r="K17" s="28"/>
      <c r="L17" s="28"/>
      <c r="M17" s="28"/>
      <c r="N17" s="28">
        <f>SUM(G17:M17)</f>
        <v>0</v>
      </c>
    </row>
    <row r="18" spans="2:23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>
        <v>0</v>
      </c>
      <c r="J18" s="28"/>
      <c r="K18" s="28"/>
      <c r="L18" s="28"/>
      <c r="M18" s="28">
        <v>18040</v>
      </c>
      <c r="N18" s="28">
        <f t="shared" ref="N18:N22" si="3">SUM(G18:M18)</f>
        <v>18040</v>
      </c>
    </row>
    <row r="19" spans="2:23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>
        <v>0</v>
      </c>
      <c r="J19" s="28"/>
      <c r="K19" s="28"/>
      <c r="L19" s="28"/>
      <c r="M19" s="28"/>
      <c r="N19" s="28">
        <f t="shared" si="3"/>
        <v>0</v>
      </c>
    </row>
    <row r="20" spans="2:23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/>
      <c r="I20" s="28">
        <v>4600</v>
      </c>
      <c r="J20" s="28"/>
      <c r="K20" s="28"/>
      <c r="L20" s="28"/>
      <c r="M20" s="28"/>
      <c r="N20" s="28">
        <f t="shared" si="3"/>
        <v>4600</v>
      </c>
    </row>
    <row r="21" spans="2:23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0</v>
      </c>
      <c r="H21" s="30">
        <f t="shared" ref="H21" si="4">SUM(H17:H20)</f>
        <v>0</v>
      </c>
      <c r="I21" s="30">
        <f>SUM(I17:I20)</f>
        <v>4600</v>
      </c>
      <c r="J21" s="30">
        <f t="shared" ref="J21:M21" si="5">SUM(J17:J20)</f>
        <v>0</v>
      </c>
      <c r="K21" s="30">
        <f t="shared" si="5"/>
        <v>0</v>
      </c>
      <c r="L21" s="30">
        <f t="shared" si="5"/>
        <v>0</v>
      </c>
      <c r="M21" s="30">
        <f t="shared" si="5"/>
        <v>18040</v>
      </c>
      <c r="N21" s="28">
        <f t="shared" si="3"/>
        <v>22640</v>
      </c>
    </row>
    <row r="22" spans="2:23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50</v>
      </c>
      <c r="H22" s="28">
        <v>100</v>
      </c>
      <c r="I22" s="28">
        <v>0</v>
      </c>
      <c r="J22" s="28"/>
      <c r="K22" s="28"/>
      <c r="L22" s="28"/>
      <c r="M22" s="28">
        <v>2500</v>
      </c>
      <c r="N22" s="28">
        <f t="shared" si="3"/>
        <v>2650</v>
      </c>
    </row>
    <row r="23" spans="2:23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3056</v>
      </c>
      <c r="H23" s="30">
        <f>SUM(H16+H21+H22)</f>
        <v>100</v>
      </c>
      <c r="I23" s="30">
        <f>SUM(I16+I21+I22)</f>
        <v>4600</v>
      </c>
      <c r="J23" s="30">
        <f t="shared" ref="J23:M23" si="6">SUM(J16+J21+J22)</f>
        <v>0</v>
      </c>
      <c r="K23" s="30">
        <f t="shared" si="6"/>
        <v>0</v>
      </c>
      <c r="L23" s="30">
        <f t="shared" si="6"/>
        <v>0</v>
      </c>
      <c r="M23" s="30">
        <f t="shared" si="6"/>
        <v>23899</v>
      </c>
      <c r="N23" s="30">
        <f>SUM(N16+N21+N22)</f>
        <v>31655</v>
      </c>
    </row>
    <row r="24" spans="2:23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701</v>
      </c>
      <c r="H24" s="28"/>
      <c r="I24" s="28">
        <v>1200</v>
      </c>
      <c r="J24" s="28"/>
      <c r="K24" s="28"/>
      <c r="L24" s="28"/>
      <c r="M24" s="28">
        <v>5778</v>
      </c>
      <c r="N24" s="28">
        <f>SUM(G24:M24)</f>
        <v>7679</v>
      </c>
      <c r="O24" s="4"/>
    </row>
    <row r="25" spans="2:23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28"/>
      <c r="K25" s="28"/>
      <c r="L25" s="28"/>
      <c r="M25" s="28"/>
      <c r="N25" s="28">
        <f t="shared" ref="N25:N28" si="7">SUM(G25:M25)</f>
        <v>0</v>
      </c>
    </row>
    <row r="26" spans="2:23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>
        <v>0</v>
      </c>
      <c r="J26" s="28"/>
      <c r="K26" s="28"/>
      <c r="L26" s="28"/>
      <c r="M26" s="28"/>
      <c r="N26" s="28">
        <f t="shared" si="7"/>
        <v>0</v>
      </c>
    </row>
    <row r="27" spans="2:23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  <c r="J27" s="28"/>
      <c r="K27" s="28"/>
      <c r="L27" s="28"/>
      <c r="M27" s="28"/>
      <c r="N27" s="28">
        <f t="shared" si="7"/>
        <v>0</v>
      </c>
    </row>
    <row r="28" spans="2:23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0</v>
      </c>
      <c r="I28" s="28"/>
      <c r="J28" s="28"/>
      <c r="K28" s="28"/>
      <c r="L28" s="28"/>
      <c r="M28" s="28">
        <v>450</v>
      </c>
      <c r="N28" s="28">
        <f t="shared" si="7"/>
        <v>450</v>
      </c>
    </row>
    <row r="29" spans="2:23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701</v>
      </c>
      <c r="H29" s="30">
        <f t="shared" ref="H29:N29" si="8">SUM(H24:H28)</f>
        <v>0</v>
      </c>
      <c r="I29" s="30">
        <f>SUM(I24:I28)</f>
        <v>1200</v>
      </c>
      <c r="J29" s="30">
        <f t="shared" ref="J29:M29" si="9">SUM(J24:J28)</f>
        <v>0</v>
      </c>
      <c r="K29" s="30">
        <f t="shared" si="9"/>
        <v>0</v>
      </c>
      <c r="L29" s="30">
        <f t="shared" si="9"/>
        <v>0</v>
      </c>
      <c r="M29" s="30">
        <f t="shared" si="9"/>
        <v>6228</v>
      </c>
      <c r="N29" s="30">
        <f t="shared" si="8"/>
        <v>8129</v>
      </c>
    </row>
    <row r="30" spans="2:23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3757</v>
      </c>
      <c r="H30" s="30">
        <f t="shared" ref="H30:N30" si="10">SUM(H23+H29)</f>
        <v>100</v>
      </c>
      <c r="I30" s="30">
        <f>SUM(I23+I29)</f>
        <v>5800</v>
      </c>
      <c r="J30" s="30">
        <f t="shared" ref="J30:M30" si="11">SUM(J23+J29)</f>
        <v>0</v>
      </c>
      <c r="K30" s="30">
        <f t="shared" si="11"/>
        <v>0</v>
      </c>
      <c r="L30" s="30">
        <f t="shared" si="11"/>
        <v>0</v>
      </c>
      <c r="M30" s="30">
        <f t="shared" si="11"/>
        <v>30127</v>
      </c>
      <c r="N30" s="30">
        <f t="shared" si="10"/>
        <v>39784</v>
      </c>
    </row>
    <row r="31" spans="2:23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33"/>
      <c r="J31" s="33"/>
      <c r="K31" s="33"/>
      <c r="L31" s="33"/>
      <c r="M31" s="33"/>
      <c r="N31" s="28"/>
    </row>
    <row r="32" spans="2:23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33"/>
      <c r="J32" s="33"/>
      <c r="K32" s="33"/>
      <c r="L32" s="33"/>
      <c r="M32" s="33"/>
      <c r="N32" s="28"/>
      <c r="O32" s="6"/>
      <c r="P32" s="6"/>
      <c r="Q32" s="6"/>
      <c r="R32" s="6"/>
      <c r="S32" s="6"/>
      <c r="T32" s="6"/>
      <c r="U32" s="6"/>
      <c r="V32" s="6"/>
      <c r="W32" s="6"/>
    </row>
    <row r="33" spans="2:23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33"/>
      <c r="J33" s="33"/>
      <c r="K33" s="33"/>
      <c r="L33" s="33"/>
      <c r="M33" s="33"/>
      <c r="N33" s="28"/>
      <c r="O33" s="6"/>
      <c r="P33" s="6"/>
      <c r="Q33" s="6"/>
      <c r="R33" s="6"/>
      <c r="S33" s="6"/>
      <c r="T33" s="6"/>
      <c r="U33" s="6"/>
      <c r="V33" s="6"/>
      <c r="W33" s="6"/>
    </row>
    <row r="34" spans="2:23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33"/>
      <c r="J34" s="33"/>
      <c r="K34" s="33"/>
      <c r="L34" s="33"/>
      <c r="M34" s="33"/>
      <c r="N34" s="28"/>
      <c r="O34" s="6"/>
      <c r="P34" s="6"/>
      <c r="Q34" s="6"/>
      <c r="R34" s="6"/>
      <c r="S34" s="6"/>
      <c r="T34" s="6"/>
      <c r="U34" s="6"/>
      <c r="V34" s="6"/>
      <c r="W34" s="6"/>
    </row>
    <row r="35" spans="2:23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33"/>
      <c r="J35" s="33"/>
      <c r="K35" s="33"/>
      <c r="L35" s="33"/>
      <c r="M35" s="33"/>
      <c r="N35" s="28"/>
      <c r="O35" s="6"/>
      <c r="P35" s="6"/>
      <c r="Q35" s="6"/>
      <c r="R35" s="6"/>
      <c r="S35" s="6"/>
      <c r="T35" s="6"/>
      <c r="U35" s="6"/>
      <c r="V35" s="6"/>
      <c r="W35" s="6"/>
    </row>
    <row r="36" spans="2:23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7"/>
      <c r="K36" s="7"/>
      <c r="L36" s="7"/>
      <c r="M36" s="7"/>
      <c r="N36" s="7"/>
      <c r="O36" s="6"/>
      <c r="P36" s="6"/>
      <c r="Q36" s="6"/>
      <c r="R36" s="6"/>
      <c r="S36" s="6"/>
      <c r="T36" s="6"/>
      <c r="U36" s="6"/>
      <c r="V36" s="6"/>
      <c r="W36" s="6"/>
    </row>
    <row r="37" spans="2:23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/>
      <c r="J37" s="4"/>
      <c r="K37" s="4"/>
      <c r="L37" s="4"/>
      <c r="M37" s="4"/>
      <c r="N37" s="4">
        <f>SUM(N32:N35)</f>
        <v>0</v>
      </c>
      <c r="O37" s="4"/>
      <c r="P37" s="4"/>
      <c r="Q37" s="4"/>
      <c r="R37" s="4"/>
      <c r="S37" s="4"/>
      <c r="T37" s="4"/>
      <c r="U37" s="4"/>
      <c r="V37" s="4"/>
      <c r="W37" s="4"/>
    </row>
    <row r="38" spans="2:23" s="3" customFormat="1" x14ac:dyDescent="0.2">
      <c r="G38" s="38"/>
      <c r="H38" s="38"/>
      <c r="I38" s="38"/>
      <c r="J38" s="38"/>
      <c r="K38" s="38"/>
      <c r="L38" s="38"/>
      <c r="M38" s="38"/>
      <c r="N38" s="38"/>
    </row>
    <row r="39" spans="2:23" s="3" customFormat="1" x14ac:dyDescent="0.2">
      <c r="H39" s="4"/>
      <c r="I39" s="4"/>
      <c r="J39" s="4"/>
      <c r="K39" s="4"/>
      <c r="L39" s="4"/>
      <c r="M39" s="4"/>
    </row>
    <row r="40" spans="2:23" s="3" customFormat="1" x14ac:dyDescent="0.2">
      <c r="H40" s="4"/>
      <c r="I40" s="4"/>
      <c r="J40" s="4"/>
      <c r="K40" s="4"/>
      <c r="L40" s="4"/>
      <c r="M40" s="4"/>
    </row>
    <row r="41" spans="2:23" s="3" customFormat="1" x14ac:dyDescent="0.2">
      <c r="H41" s="4"/>
      <c r="I41" s="4"/>
      <c r="J41" s="4"/>
      <c r="K41" s="4"/>
      <c r="L41" s="4"/>
      <c r="M41" s="4"/>
    </row>
    <row r="42" spans="2:23" s="3" customFormat="1" x14ac:dyDescent="0.2">
      <c r="H42" s="4"/>
      <c r="I42" s="4"/>
      <c r="J42" s="4"/>
      <c r="K42" s="4"/>
      <c r="L42" s="4"/>
      <c r="M42" s="4"/>
    </row>
    <row r="43" spans="2:23" s="3" customFormat="1" x14ac:dyDescent="0.2">
      <c r="H43" s="4"/>
      <c r="I43" s="4"/>
      <c r="J43" s="4"/>
      <c r="K43" s="4"/>
      <c r="L43" s="4"/>
      <c r="M43" s="4"/>
    </row>
    <row r="44" spans="2:23" s="3" customFormat="1" x14ac:dyDescent="0.2">
      <c r="H44" s="4"/>
      <c r="I44" s="4"/>
      <c r="J44" s="4"/>
      <c r="K44" s="4"/>
      <c r="L44" s="4"/>
      <c r="M44" s="4"/>
    </row>
    <row r="45" spans="2:23" s="3" customFormat="1" x14ac:dyDescent="0.2">
      <c r="H45" s="4"/>
      <c r="I45" s="4"/>
      <c r="J45" s="4"/>
      <c r="K45" s="4"/>
      <c r="L45" s="4"/>
      <c r="M45" s="4"/>
    </row>
    <row r="46" spans="2:23" s="3" customFormat="1" x14ac:dyDescent="0.2">
      <c r="H46" s="4"/>
      <c r="I46" s="4"/>
      <c r="J46" s="4"/>
      <c r="K46" s="4"/>
      <c r="L46" s="4"/>
      <c r="M46" s="4"/>
    </row>
    <row r="47" spans="2:23" s="3" customFormat="1" x14ac:dyDescent="0.2">
      <c r="H47" s="4"/>
      <c r="I47" s="4"/>
      <c r="J47" s="4"/>
      <c r="K47" s="4"/>
      <c r="L47" s="4"/>
      <c r="M47" s="4"/>
    </row>
    <row r="48" spans="2:23" s="3" customFormat="1" x14ac:dyDescent="0.2">
      <c r="H48" s="4"/>
      <c r="I48" s="4"/>
      <c r="J48" s="4"/>
      <c r="K48" s="4"/>
      <c r="L48" s="4"/>
      <c r="M48" s="4"/>
    </row>
    <row r="49" spans="8:13" s="3" customFormat="1" x14ac:dyDescent="0.2">
      <c r="H49" s="4"/>
      <c r="I49" s="4"/>
      <c r="J49" s="4"/>
      <c r="K49" s="4"/>
      <c r="L49" s="4"/>
      <c r="M49" s="4"/>
    </row>
    <row r="50" spans="8:13" s="3" customFormat="1" x14ac:dyDescent="0.2">
      <c r="H50" s="4"/>
      <c r="I50" s="4"/>
      <c r="J50" s="4"/>
      <c r="K50" s="4"/>
      <c r="L50" s="4"/>
      <c r="M50" s="4"/>
    </row>
    <row r="51" spans="8:13" s="3" customFormat="1" x14ac:dyDescent="0.2">
      <c r="H51" s="4"/>
      <c r="I51" s="4"/>
      <c r="J51" s="4"/>
      <c r="K51" s="4"/>
      <c r="L51" s="4"/>
      <c r="M51" s="4"/>
    </row>
    <row r="52" spans="8:13" s="3" customFormat="1" x14ac:dyDescent="0.2">
      <c r="H52" s="4"/>
      <c r="I52" s="4"/>
      <c r="J52" s="4"/>
      <c r="K52" s="4"/>
      <c r="L52" s="4"/>
      <c r="M52" s="4"/>
    </row>
    <row r="53" spans="8:13" s="3" customFormat="1" x14ac:dyDescent="0.2">
      <c r="H53" s="4"/>
      <c r="I53" s="4"/>
      <c r="J53" s="4"/>
      <c r="K53" s="4"/>
      <c r="L53" s="4"/>
      <c r="M53" s="4"/>
    </row>
    <row r="54" spans="8:13" s="3" customFormat="1" x14ac:dyDescent="0.2">
      <c r="H54" s="4"/>
      <c r="I54" s="4"/>
      <c r="J54" s="4"/>
      <c r="K54" s="4"/>
      <c r="L54" s="4"/>
      <c r="M54" s="4"/>
    </row>
    <row r="55" spans="8:13" s="3" customFormat="1" x14ac:dyDescent="0.2">
      <c r="H55" s="4"/>
      <c r="I55" s="4"/>
      <c r="J55" s="4"/>
      <c r="K55" s="4"/>
      <c r="L55" s="4"/>
      <c r="M55" s="4"/>
    </row>
    <row r="56" spans="8:13" s="3" customFormat="1" x14ac:dyDescent="0.2">
      <c r="H56" s="4"/>
      <c r="I56" s="4"/>
      <c r="J56" s="4"/>
      <c r="K56" s="4"/>
      <c r="L56" s="4"/>
      <c r="M56" s="4"/>
    </row>
    <row r="57" spans="8:13" s="3" customFormat="1" x14ac:dyDescent="0.2">
      <c r="H57" s="4"/>
      <c r="I57" s="4"/>
      <c r="J57" s="4"/>
      <c r="K57" s="4"/>
      <c r="L57" s="4"/>
      <c r="M57" s="4"/>
    </row>
    <row r="58" spans="8:13" s="3" customFormat="1" x14ac:dyDescent="0.2">
      <c r="H58" s="4"/>
      <c r="I58" s="4"/>
      <c r="J58" s="4"/>
      <c r="K58" s="4"/>
      <c r="L58" s="4"/>
      <c r="M58" s="4"/>
    </row>
    <row r="59" spans="8:13" s="3" customFormat="1" x14ac:dyDescent="0.2">
      <c r="H59" s="4"/>
      <c r="I59" s="4"/>
      <c r="J59" s="4"/>
      <c r="K59" s="4"/>
      <c r="L59" s="4"/>
      <c r="M59" s="4"/>
    </row>
    <row r="60" spans="8:13" s="3" customFormat="1" x14ac:dyDescent="0.2">
      <c r="H60" s="4"/>
      <c r="I60" s="4"/>
      <c r="J60" s="4"/>
      <c r="K60" s="4"/>
      <c r="L60" s="4"/>
      <c r="M60" s="4"/>
    </row>
    <row r="61" spans="8:13" s="3" customFormat="1" x14ac:dyDescent="0.2">
      <c r="H61" s="4"/>
      <c r="I61" s="4"/>
      <c r="J61" s="4"/>
      <c r="K61" s="4"/>
      <c r="L61" s="4"/>
      <c r="M61" s="4"/>
    </row>
    <row r="62" spans="8:13" s="3" customFormat="1" x14ac:dyDescent="0.2">
      <c r="H62" s="4"/>
      <c r="I62" s="4"/>
      <c r="J62" s="4"/>
      <c r="K62" s="4"/>
      <c r="L62" s="4"/>
      <c r="M62" s="4"/>
    </row>
    <row r="63" spans="8:13" s="3" customFormat="1" x14ac:dyDescent="0.2">
      <c r="H63" s="4"/>
      <c r="I63" s="4"/>
      <c r="J63" s="4"/>
      <c r="K63" s="4"/>
      <c r="L63" s="4"/>
      <c r="M63" s="4"/>
    </row>
    <row r="64" spans="8:13" s="3" customFormat="1" x14ac:dyDescent="0.2">
      <c r="H64" s="4"/>
      <c r="I64" s="4"/>
      <c r="J64" s="4"/>
      <c r="K64" s="4"/>
      <c r="L64" s="4"/>
      <c r="M64" s="4"/>
    </row>
    <row r="65" spans="8:13" s="3" customFormat="1" x14ac:dyDescent="0.2">
      <c r="H65" s="4"/>
      <c r="I65" s="4"/>
      <c r="J65" s="4"/>
      <c r="K65" s="4"/>
      <c r="L65" s="4"/>
      <c r="M65" s="4"/>
    </row>
    <row r="66" spans="8:13" s="3" customFormat="1" x14ac:dyDescent="0.2">
      <c r="H66" s="4"/>
      <c r="I66" s="4"/>
      <c r="J66" s="4"/>
      <c r="K66" s="4"/>
      <c r="L66" s="4"/>
      <c r="M66" s="4"/>
    </row>
    <row r="67" spans="8:13" s="3" customFormat="1" x14ac:dyDescent="0.2">
      <c r="H67" s="4"/>
      <c r="I67" s="4"/>
      <c r="J67" s="4"/>
      <c r="K67" s="4"/>
      <c r="L67" s="4"/>
      <c r="M67" s="4"/>
    </row>
    <row r="68" spans="8:13" s="3" customFormat="1" x14ac:dyDescent="0.2">
      <c r="H68" s="4"/>
      <c r="I68" s="4"/>
      <c r="J68" s="4"/>
      <c r="K68" s="4"/>
      <c r="L68" s="4"/>
      <c r="M68" s="4"/>
    </row>
    <row r="69" spans="8:13" s="3" customFormat="1" x14ac:dyDescent="0.2">
      <c r="H69" s="4"/>
      <c r="I69" s="4"/>
      <c r="J69" s="4"/>
      <c r="K69" s="4"/>
      <c r="L69" s="4"/>
      <c r="M69" s="4"/>
    </row>
    <row r="70" spans="8:13" s="3" customFormat="1" x14ac:dyDescent="0.2">
      <c r="H70" s="4"/>
      <c r="I70" s="4"/>
      <c r="J70" s="4"/>
      <c r="K70" s="4"/>
      <c r="L70" s="4"/>
      <c r="M70" s="4"/>
    </row>
    <row r="71" spans="8:13" s="3" customFormat="1" x14ac:dyDescent="0.2">
      <c r="H71" s="4"/>
      <c r="I71" s="4"/>
      <c r="J71" s="4"/>
      <c r="K71" s="4"/>
      <c r="L71" s="4"/>
      <c r="M71" s="4"/>
    </row>
    <row r="72" spans="8:13" s="3" customFormat="1" x14ac:dyDescent="0.2">
      <c r="H72" s="4"/>
      <c r="I72" s="4"/>
      <c r="J72" s="4"/>
      <c r="K72" s="4"/>
      <c r="L72" s="4"/>
      <c r="M72" s="4"/>
    </row>
    <row r="73" spans="8:13" s="3" customFormat="1" x14ac:dyDescent="0.2">
      <c r="H73" s="4"/>
      <c r="I73" s="4"/>
      <c r="J73" s="4"/>
      <c r="K73" s="4"/>
      <c r="L73" s="4"/>
      <c r="M73" s="4"/>
    </row>
    <row r="74" spans="8:13" s="3" customFormat="1" x14ac:dyDescent="0.2">
      <c r="H74" s="4"/>
      <c r="I74" s="4"/>
      <c r="J74" s="4"/>
      <c r="K74" s="4"/>
      <c r="L74" s="4"/>
      <c r="M74" s="4"/>
    </row>
    <row r="75" spans="8:13" s="3" customFormat="1" x14ac:dyDescent="0.2">
      <c r="H75" s="4"/>
      <c r="I75" s="4"/>
      <c r="J75" s="4"/>
      <c r="K75" s="4"/>
      <c r="L75" s="4"/>
      <c r="M75" s="4"/>
    </row>
    <row r="76" spans="8:13" s="3" customFormat="1" x14ac:dyDescent="0.2">
      <c r="H76" s="4"/>
      <c r="I76" s="4"/>
      <c r="J76" s="4"/>
      <c r="K76" s="4"/>
      <c r="L76" s="4"/>
      <c r="M76" s="4"/>
    </row>
    <row r="77" spans="8:13" s="3" customFormat="1" x14ac:dyDescent="0.2">
      <c r="H77" s="4"/>
      <c r="I77" s="4"/>
      <c r="J77" s="4"/>
      <c r="K77" s="4"/>
      <c r="L77" s="4"/>
      <c r="M77" s="4"/>
    </row>
    <row r="78" spans="8:13" s="3" customFormat="1" x14ac:dyDescent="0.2">
      <c r="H78" s="4"/>
      <c r="I78" s="4"/>
      <c r="J78" s="4"/>
      <c r="K78" s="4"/>
      <c r="L78" s="4"/>
      <c r="M78" s="4"/>
    </row>
    <row r="79" spans="8:13" s="3" customFormat="1" x14ac:dyDescent="0.2">
      <c r="H79" s="4"/>
      <c r="I79" s="4"/>
      <c r="J79" s="4"/>
      <c r="K79" s="4"/>
      <c r="L79" s="4"/>
      <c r="M79" s="4"/>
    </row>
    <row r="80" spans="8:13" s="3" customFormat="1" x14ac:dyDescent="0.2">
      <c r="H80" s="4"/>
      <c r="I80" s="4"/>
      <c r="J80" s="4"/>
      <c r="K80" s="4"/>
      <c r="L80" s="4"/>
      <c r="M80" s="4"/>
    </row>
    <row r="81" spans="8:13" s="3" customFormat="1" x14ac:dyDescent="0.2">
      <c r="H81" s="4"/>
      <c r="I81" s="4"/>
      <c r="J81" s="4"/>
      <c r="K81" s="4"/>
      <c r="L81" s="4"/>
      <c r="M81" s="4"/>
    </row>
    <row r="82" spans="8:13" s="3" customFormat="1" x14ac:dyDescent="0.2">
      <c r="H82" s="4"/>
      <c r="I82" s="4"/>
      <c r="J82" s="4"/>
      <c r="K82" s="4"/>
      <c r="L82" s="4"/>
      <c r="M82" s="4"/>
    </row>
    <row r="83" spans="8:13" s="3" customFormat="1" x14ac:dyDescent="0.2">
      <c r="H83" s="4"/>
      <c r="I83" s="4"/>
      <c r="J83" s="4"/>
      <c r="K83" s="4"/>
      <c r="L83" s="4"/>
      <c r="M83" s="4"/>
    </row>
    <row r="84" spans="8:13" s="3" customFormat="1" x14ac:dyDescent="0.2">
      <c r="H84" s="4"/>
      <c r="I84" s="4"/>
      <c r="J84" s="4"/>
      <c r="K84" s="4"/>
      <c r="L84" s="4"/>
      <c r="M84" s="4"/>
    </row>
    <row r="85" spans="8:13" s="3" customFormat="1" x14ac:dyDescent="0.2">
      <c r="H85" s="4"/>
      <c r="I85" s="4"/>
      <c r="J85" s="4"/>
      <c r="K85" s="4"/>
      <c r="L85" s="4"/>
      <c r="M85" s="4"/>
    </row>
    <row r="86" spans="8:13" s="3" customFormat="1" x14ac:dyDescent="0.2">
      <c r="H86" s="4"/>
      <c r="I86" s="4"/>
      <c r="J86" s="4"/>
      <c r="K86" s="4"/>
      <c r="L86" s="4"/>
      <c r="M86" s="4"/>
    </row>
    <row r="87" spans="8:13" s="3" customFormat="1" x14ac:dyDescent="0.2">
      <c r="H87" s="4"/>
      <c r="I87" s="4"/>
      <c r="J87" s="4"/>
      <c r="K87" s="4"/>
      <c r="L87" s="4"/>
      <c r="M87" s="4"/>
    </row>
    <row r="88" spans="8:13" s="3" customFormat="1" x14ac:dyDescent="0.2">
      <c r="H88" s="4"/>
      <c r="I88" s="4"/>
      <c r="J88" s="4"/>
      <c r="K88" s="4"/>
      <c r="L88" s="4"/>
      <c r="M88" s="4"/>
    </row>
    <row r="89" spans="8:13" s="3" customFormat="1" x14ac:dyDescent="0.2">
      <c r="H89" s="4"/>
      <c r="I89" s="4"/>
      <c r="J89" s="4"/>
      <c r="K89" s="4"/>
      <c r="L89" s="4"/>
      <c r="M89" s="4"/>
    </row>
    <row r="90" spans="8:13" s="3" customFormat="1" x14ac:dyDescent="0.2">
      <c r="H90" s="4"/>
      <c r="I90" s="4"/>
      <c r="J90" s="4"/>
      <c r="K90" s="4"/>
      <c r="L90" s="4"/>
      <c r="M90" s="4"/>
    </row>
    <row r="91" spans="8:13" s="3" customFormat="1" x14ac:dyDescent="0.2">
      <c r="H91" s="4"/>
      <c r="I91" s="4"/>
      <c r="J91" s="4"/>
      <c r="K91" s="4"/>
      <c r="L91" s="4"/>
      <c r="M91" s="4"/>
    </row>
    <row r="92" spans="8:13" s="3" customFormat="1" x14ac:dyDescent="0.2">
      <c r="H92" s="4"/>
      <c r="I92" s="4"/>
      <c r="J92" s="4"/>
      <c r="K92" s="4"/>
      <c r="L92" s="4"/>
      <c r="M92" s="4"/>
    </row>
    <row r="93" spans="8:13" s="3" customFormat="1" x14ac:dyDescent="0.2">
      <c r="H93" s="4"/>
      <c r="I93" s="4"/>
      <c r="J93" s="4"/>
      <c r="K93" s="4"/>
      <c r="L93" s="4"/>
      <c r="M93" s="4"/>
    </row>
    <row r="94" spans="8:13" s="3" customFormat="1" x14ac:dyDescent="0.2">
      <c r="H94" s="4"/>
      <c r="I94" s="4"/>
      <c r="J94" s="4"/>
      <c r="K94" s="4"/>
      <c r="L94" s="4"/>
      <c r="M94" s="4"/>
    </row>
    <row r="95" spans="8:13" s="3" customFormat="1" x14ac:dyDescent="0.2">
      <c r="H95" s="4"/>
      <c r="I95" s="4"/>
      <c r="J95" s="4"/>
      <c r="K95" s="4"/>
      <c r="L95" s="4"/>
      <c r="M95" s="4"/>
    </row>
    <row r="96" spans="8:13" s="3" customFormat="1" x14ac:dyDescent="0.2">
      <c r="H96" s="4"/>
      <c r="I96" s="4"/>
      <c r="J96" s="4"/>
      <c r="K96" s="4"/>
      <c r="L96" s="4"/>
      <c r="M96" s="4"/>
    </row>
    <row r="97" spans="8:13" s="3" customFormat="1" x14ac:dyDescent="0.2">
      <c r="H97" s="4"/>
      <c r="I97" s="4"/>
      <c r="J97" s="4"/>
      <c r="K97" s="4"/>
      <c r="L97" s="4"/>
      <c r="M97" s="4"/>
    </row>
    <row r="98" spans="8:13" s="3" customFormat="1" x14ac:dyDescent="0.2">
      <c r="H98" s="4"/>
      <c r="I98" s="4"/>
      <c r="J98" s="4"/>
      <c r="K98" s="4"/>
      <c r="L98" s="4"/>
      <c r="M98" s="4"/>
    </row>
    <row r="99" spans="8:13" s="3" customFormat="1" x14ac:dyDescent="0.2">
      <c r="H99" s="4"/>
      <c r="I99" s="4"/>
      <c r="J99" s="4"/>
      <c r="K99" s="4"/>
      <c r="L99" s="4"/>
      <c r="M99" s="4"/>
    </row>
    <row r="100" spans="8:13" s="3" customFormat="1" x14ac:dyDescent="0.2">
      <c r="H100" s="4"/>
      <c r="I100" s="4"/>
      <c r="J100" s="4"/>
      <c r="K100" s="4"/>
      <c r="L100" s="4"/>
      <c r="M100" s="4"/>
    </row>
    <row r="101" spans="8:13" s="3" customFormat="1" x14ac:dyDescent="0.2">
      <c r="H101" s="4"/>
      <c r="I101" s="4"/>
      <c r="J101" s="4"/>
      <c r="K101" s="4"/>
      <c r="L101" s="4"/>
      <c r="M101" s="4"/>
    </row>
    <row r="102" spans="8:13" s="3" customFormat="1" x14ac:dyDescent="0.2">
      <c r="H102" s="4"/>
      <c r="I102" s="4"/>
      <c r="J102" s="4"/>
      <c r="K102" s="4"/>
      <c r="L102" s="4"/>
      <c r="M102" s="4"/>
    </row>
    <row r="103" spans="8:13" s="3" customFormat="1" x14ac:dyDescent="0.2">
      <c r="H103" s="4"/>
      <c r="I103" s="4"/>
      <c r="J103" s="4"/>
      <c r="K103" s="4"/>
      <c r="L103" s="4"/>
      <c r="M103" s="4"/>
    </row>
    <row r="104" spans="8:13" s="3" customFormat="1" x14ac:dyDescent="0.2">
      <c r="H104" s="4"/>
      <c r="I104" s="4"/>
      <c r="J104" s="4"/>
      <c r="K104" s="4"/>
      <c r="L104" s="4"/>
      <c r="M104" s="4"/>
    </row>
    <row r="105" spans="8:13" s="3" customFormat="1" x14ac:dyDescent="0.2">
      <c r="H105" s="4"/>
      <c r="I105" s="4"/>
      <c r="J105" s="4"/>
      <c r="K105" s="4"/>
      <c r="L105" s="4"/>
      <c r="M105" s="4"/>
    </row>
    <row r="106" spans="8:13" s="3" customFormat="1" x14ac:dyDescent="0.2">
      <c r="H106" s="4"/>
      <c r="I106" s="4"/>
      <c r="J106" s="4"/>
      <c r="K106" s="4"/>
      <c r="L106" s="4"/>
      <c r="M106" s="4"/>
    </row>
    <row r="107" spans="8:13" s="3" customFormat="1" x14ac:dyDescent="0.2">
      <c r="H107" s="4"/>
      <c r="I107" s="4"/>
      <c r="J107" s="4"/>
      <c r="K107" s="4"/>
      <c r="L107" s="4"/>
      <c r="M107" s="4"/>
    </row>
    <row r="108" spans="8:13" s="3" customFormat="1" x14ac:dyDescent="0.2">
      <c r="H108" s="4"/>
      <c r="I108" s="4"/>
      <c r="J108" s="4"/>
      <c r="K108" s="4"/>
      <c r="L108" s="4"/>
      <c r="M108" s="4"/>
    </row>
    <row r="109" spans="8:13" s="3" customFormat="1" x14ac:dyDescent="0.2">
      <c r="H109" s="4"/>
      <c r="I109" s="4"/>
      <c r="J109" s="4"/>
      <c r="K109" s="4"/>
      <c r="L109" s="4"/>
      <c r="M109" s="4"/>
    </row>
    <row r="110" spans="8:13" s="3" customFormat="1" x14ac:dyDescent="0.2">
      <c r="H110" s="4"/>
      <c r="I110" s="4"/>
      <c r="J110" s="4"/>
      <c r="K110" s="4"/>
      <c r="L110" s="4"/>
      <c r="M110" s="4"/>
    </row>
    <row r="111" spans="8:13" s="3" customFormat="1" x14ac:dyDescent="0.2">
      <c r="H111" s="4"/>
      <c r="I111" s="4"/>
      <c r="J111" s="4"/>
      <c r="K111" s="4"/>
      <c r="L111" s="4"/>
      <c r="M111" s="4"/>
    </row>
    <row r="112" spans="8:13" s="3" customFormat="1" x14ac:dyDescent="0.2">
      <c r="H112" s="4"/>
      <c r="I112" s="4"/>
      <c r="J112" s="4"/>
      <c r="K112" s="4"/>
      <c r="L112" s="4"/>
      <c r="M112" s="4"/>
    </row>
    <row r="113" spans="8:13" s="3" customFormat="1" x14ac:dyDescent="0.2">
      <c r="H113" s="4"/>
      <c r="I113" s="4"/>
      <c r="J113" s="4"/>
      <c r="K113" s="4"/>
      <c r="L113" s="4"/>
      <c r="M113" s="4"/>
    </row>
    <row r="114" spans="8:13" s="3" customFormat="1" x14ac:dyDescent="0.2">
      <c r="H114" s="4"/>
      <c r="I114" s="4"/>
      <c r="J114" s="4"/>
      <c r="K114" s="4"/>
      <c r="L114" s="4"/>
      <c r="M114" s="4"/>
    </row>
    <row r="115" spans="8:13" s="3" customFormat="1" x14ac:dyDescent="0.2">
      <c r="H115" s="4"/>
      <c r="I115" s="4"/>
      <c r="J115" s="4"/>
      <c r="K115" s="4"/>
      <c r="L115" s="4"/>
      <c r="M115" s="4"/>
    </row>
    <row r="116" spans="8:13" s="3" customFormat="1" x14ac:dyDescent="0.2">
      <c r="H116" s="4"/>
      <c r="I116" s="4"/>
      <c r="J116" s="4"/>
      <c r="K116" s="4"/>
      <c r="L116" s="4"/>
      <c r="M116" s="4"/>
    </row>
    <row r="117" spans="8:13" s="3" customFormat="1" x14ac:dyDescent="0.2">
      <c r="H117" s="4"/>
      <c r="I117" s="4"/>
      <c r="J117" s="4"/>
      <c r="K117" s="4"/>
      <c r="L117" s="4"/>
      <c r="M117" s="4"/>
    </row>
    <row r="118" spans="8:13" s="3" customFormat="1" x14ac:dyDescent="0.2">
      <c r="H118" s="4"/>
      <c r="I118" s="4"/>
      <c r="J118" s="4"/>
      <c r="K118" s="4"/>
      <c r="L118" s="4"/>
      <c r="M118" s="4"/>
    </row>
    <row r="119" spans="8:13" s="3" customFormat="1" x14ac:dyDescent="0.2">
      <c r="H119" s="4"/>
      <c r="I119" s="4"/>
      <c r="J119" s="4"/>
      <c r="K119" s="4"/>
      <c r="L119" s="4"/>
      <c r="M119" s="4"/>
    </row>
    <row r="120" spans="8:13" s="3" customFormat="1" x14ac:dyDescent="0.2">
      <c r="H120" s="4"/>
      <c r="I120" s="4"/>
      <c r="J120" s="4"/>
      <c r="K120" s="4"/>
      <c r="L120" s="4"/>
      <c r="M120" s="4"/>
    </row>
    <row r="121" spans="8:13" s="3" customFormat="1" x14ac:dyDescent="0.2">
      <c r="H121" s="4"/>
      <c r="I121" s="4"/>
      <c r="J121" s="4"/>
      <c r="K121" s="4"/>
      <c r="L121" s="4"/>
      <c r="M121" s="4"/>
    </row>
    <row r="122" spans="8:13" s="3" customFormat="1" x14ac:dyDescent="0.2">
      <c r="H122" s="4"/>
      <c r="I122" s="4"/>
      <c r="J122" s="4"/>
      <c r="K122" s="4"/>
      <c r="L122" s="4"/>
      <c r="M122" s="4"/>
    </row>
    <row r="123" spans="8:13" s="3" customFormat="1" x14ac:dyDescent="0.2">
      <c r="H123" s="4"/>
      <c r="I123" s="4"/>
      <c r="J123" s="4"/>
      <c r="K123" s="4"/>
      <c r="L123" s="4"/>
      <c r="M123" s="4"/>
    </row>
    <row r="124" spans="8:13" s="3" customFormat="1" x14ac:dyDescent="0.2">
      <c r="H124" s="4"/>
      <c r="I124" s="4"/>
      <c r="J124" s="4"/>
      <c r="K124" s="4"/>
      <c r="L124" s="4"/>
      <c r="M124" s="4"/>
    </row>
    <row r="125" spans="8:13" s="3" customFormat="1" x14ac:dyDescent="0.2">
      <c r="H125" s="4"/>
      <c r="I125" s="4"/>
      <c r="J125" s="4"/>
      <c r="K125" s="4"/>
      <c r="L125" s="4"/>
      <c r="M125" s="4"/>
    </row>
    <row r="126" spans="8:13" s="3" customFormat="1" x14ac:dyDescent="0.2">
      <c r="H126" s="4"/>
      <c r="I126" s="4"/>
      <c r="J126" s="4"/>
      <c r="K126" s="4"/>
      <c r="L126" s="4"/>
      <c r="M126" s="4"/>
    </row>
    <row r="127" spans="8:13" s="3" customFormat="1" x14ac:dyDescent="0.2">
      <c r="H127" s="4"/>
      <c r="I127" s="4"/>
      <c r="J127" s="4"/>
      <c r="K127" s="4"/>
      <c r="L127" s="4"/>
      <c r="M127" s="4"/>
    </row>
    <row r="128" spans="8:13" s="3" customFormat="1" x14ac:dyDescent="0.2">
      <c r="H128" s="4"/>
      <c r="I128" s="4"/>
      <c r="J128" s="4"/>
      <c r="K128" s="4"/>
      <c r="L128" s="4"/>
      <c r="M128" s="4"/>
    </row>
    <row r="129" spans="8:13" s="3" customFormat="1" x14ac:dyDescent="0.2">
      <c r="H129" s="4"/>
      <c r="I129" s="4"/>
      <c r="J129" s="4"/>
      <c r="K129" s="4"/>
      <c r="L129" s="4"/>
      <c r="M129" s="4"/>
    </row>
    <row r="130" spans="8:13" s="3" customFormat="1" x14ac:dyDescent="0.2">
      <c r="H130" s="4"/>
      <c r="I130" s="4"/>
      <c r="J130" s="4"/>
      <c r="K130" s="4"/>
      <c r="L130" s="4"/>
      <c r="M130" s="4"/>
    </row>
    <row r="131" spans="8:13" s="3" customFormat="1" x14ac:dyDescent="0.2">
      <c r="H131" s="4"/>
      <c r="I131" s="4"/>
      <c r="J131" s="4"/>
      <c r="K131" s="4"/>
      <c r="L131" s="4"/>
      <c r="M131" s="4"/>
    </row>
    <row r="132" spans="8:13" s="3" customFormat="1" x14ac:dyDescent="0.2">
      <c r="H132" s="4"/>
      <c r="I132" s="4"/>
      <c r="J132" s="4"/>
      <c r="K132" s="4"/>
      <c r="L132" s="4"/>
      <c r="M132" s="4"/>
    </row>
    <row r="133" spans="8:13" s="3" customFormat="1" x14ac:dyDescent="0.2">
      <c r="H133" s="4"/>
      <c r="I133" s="4"/>
      <c r="J133" s="4"/>
      <c r="K133" s="4"/>
      <c r="L133" s="4"/>
      <c r="M133" s="4"/>
    </row>
    <row r="134" spans="8:13" s="3" customFormat="1" x14ac:dyDescent="0.2">
      <c r="H134" s="4"/>
      <c r="I134" s="4"/>
      <c r="J134" s="4"/>
      <c r="K134" s="4"/>
      <c r="L134" s="4"/>
      <c r="M134" s="4"/>
    </row>
    <row r="135" spans="8:13" s="3" customFormat="1" x14ac:dyDescent="0.2">
      <c r="H135" s="4"/>
      <c r="I135" s="4"/>
      <c r="J135" s="4"/>
      <c r="K135" s="4"/>
      <c r="L135" s="4"/>
      <c r="M135" s="4"/>
    </row>
    <row r="136" spans="8:13" s="3" customFormat="1" x14ac:dyDescent="0.2">
      <c r="H136" s="4"/>
      <c r="I136" s="4"/>
      <c r="J136" s="4"/>
      <c r="K136" s="4"/>
      <c r="L136" s="4"/>
      <c r="M136" s="4"/>
    </row>
    <row r="137" spans="8:13" s="3" customFormat="1" x14ac:dyDescent="0.2">
      <c r="H137" s="4"/>
      <c r="I137" s="4"/>
      <c r="J137" s="4"/>
      <c r="K137" s="4"/>
      <c r="L137" s="4"/>
      <c r="M137" s="4"/>
    </row>
    <row r="138" spans="8:13" s="3" customFormat="1" x14ac:dyDescent="0.2">
      <c r="H138" s="4"/>
      <c r="I138" s="4"/>
      <c r="J138" s="4"/>
      <c r="K138" s="4"/>
      <c r="L138" s="4"/>
      <c r="M138" s="4"/>
    </row>
    <row r="139" spans="8:13" s="3" customFormat="1" x14ac:dyDescent="0.2">
      <c r="H139" s="4"/>
      <c r="I139" s="4"/>
      <c r="J139" s="4"/>
      <c r="K139" s="4"/>
      <c r="L139" s="4"/>
      <c r="M139" s="4"/>
    </row>
    <row r="140" spans="8:13" s="3" customFormat="1" x14ac:dyDescent="0.2">
      <c r="H140" s="4"/>
      <c r="I140" s="4"/>
      <c r="J140" s="4"/>
      <c r="K140" s="4"/>
      <c r="L140" s="4"/>
      <c r="M140" s="4"/>
    </row>
    <row r="141" spans="8:13" s="3" customFormat="1" x14ac:dyDescent="0.2">
      <c r="H141" s="4"/>
      <c r="I141" s="4"/>
      <c r="J141" s="4"/>
      <c r="K141" s="4"/>
      <c r="L141" s="4"/>
      <c r="M141" s="4"/>
    </row>
    <row r="142" spans="8:13" s="3" customFormat="1" x14ac:dyDescent="0.2">
      <c r="H142" s="4"/>
      <c r="I142" s="4"/>
      <c r="J142" s="4"/>
      <c r="K142" s="4"/>
      <c r="L142" s="4"/>
      <c r="M142" s="4"/>
    </row>
    <row r="143" spans="8:13" s="3" customFormat="1" x14ac:dyDescent="0.2">
      <c r="H143" s="4"/>
      <c r="I143" s="4"/>
      <c r="J143" s="4"/>
      <c r="K143" s="4"/>
      <c r="L143" s="4"/>
      <c r="M143" s="4"/>
    </row>
    <row r="144" spans="8:13" s="3" customFormat="1" x14ac:dyDescent="0.2">
      <c r="H144" s="4"/>
      <c r="I144" s="4"/>
      <c r="J144" s="4"/>
      <c r="K144" s="4"/>
      <c r="L144" s="4"/>
      <c r="M144" s="4"/>
    </row>
    <row r="145" spans="8:13" s="3" customFormat="1" x14ac:dyDescent="0.2">
      <c r="H145" s="4"/>
      <c r="I145" s="4"/>
      <c r="J145" s="4"/>
      <c r="K145" s="4"/>
      <c r="L145" s="4"/>
      <c r="M145" s="4"/>
    </row>
    <row r="146" spans="8:13" s="3" customFormat="1" x14ac:dyDescent="0.2">
      <c r="H146" s="4"/>
      <c r="I146" s="4"/>
      <c r="J146" s="4"/>
      <c r="K146" s="4"/>
      <c r="L146" s="4"/>
      <c r="M146" s="4"/>
    </row>
    <row r="147" spans="8:13" s="3" customFormat="1" x14ac:dyDescent="0.2">
      <c r="H147" s="4"/>
      <c r="I147" s="4"/>
      <c r="J147" s="4"/>
      <c r="K147" s="4"/>
      <c r="L147" s="4"/>
      <c r="M147" s="4"/>
    </row>
    <row r="148" spans="8:13" s="3" customFormat="1" x14ac:dyDescent="0.2">
      <c r="H148" s="4"/>
      <c r="I148" s="4"/>
      <c r="J148" s="4"/>
      <c r="K148" s="4"/>
      <c r="L148" s="4"/>
      <c r="M148" s="4"/>
    </row>
    <row r="149" spans="8:13" s="3" customFormat="1" x14ac:dyDescent="0.2">
      <c r="H149" s="4"/>
      <c r="I149" s="4"/>
      <c r="J149" s="4"/>
      <c r="K149" s="4"/>
      <c r="L149" s="4"/>
      <c r="M149" s="4"/>
    </row>
    <row r="150" spans="8:13" s="3" customFormat="1" x14ac:dyDescent="0.2">
      <c r="H150" s="4"/>
      <c r="I150" s="4"/>
      <c r="J150" s="4"/>
      <c r="K150" s="4"/>
      <c r="L150" s="4"/>
      <c r="M150" s="4"/>
    </row>
    <row r="151" spans="8:13" s="3" customFormat="1" x14ac:dyDescent="0.2">
      <c r="H151" s="4"/>
      <c r="I151" s="4"/>
      <c r="J151" s="4"/>
      <c r="K151" s="4"/>
      <c r="L151" s="4"/>
      <c r="M151" s="4"/>
    </row>
    <row r="152" spans="8:13" s="3" customFormat="1" x14ac:dyDescent="0.2">
      <c r="H152" s="4"/>
      <c r="I152" s="4"/>
      <c r="J152" s="4"/>
      <c r="K152" s="4"/>
      <c r="L152" s="4"/>
      <c r="M152" s="4"/>
    </row>
    <row r="153" spans="8:13" s="3" customFormat="1" x14ac:dyDescent="0.2">
      <c r="H153" s="4"/>
      <c r="I153" s="4"/>
      <c r="J153" s="4"/>
      <c r="K153" s="4"/>
      <c r="L153" s="4"/>
      <c r="M153" s="4"/>
    </row>
    <row r="154" spans="8:13" s="3" customFormat="1" x14ac:dyDescent="0.2">
      <c r="H154" s="4"/>
      <c r="I154" s="4"/>
      <c r="J154" s="4"/>
      <c r="K154" s="4"/>
      <c r="L154" s="4"/>
      <c r="M154" s="4"/>
    </row>
    <row r="155" spans="8:13" s="3" customFormat="1" x14ac:dyDescent="0.2">
      <c r="H155" s="4"/>
      <c r="I155" s="4"/>
      <c r="J155" s="4"/>
      <c r="K155" s="4"/>
      <c r="L155" s="4"/>
      <c r="M155" s="4"/>
    </row>
    <row r="156" spans="8:13" s="3" customFormat="1" x14ac:dyDescent="0.2">
      <c r="H156" s="4"/>
      <c r="I156" s="4"/>
      <c r="J156" s="4"/>
      <c r="K156" s="4"/>
      <c r="L156" s="4"/>
      <c r="M156" s="4"/>
    </row>
    <row r="157" spans="8:13" s="3" customFormat="1" x14ac:dyDescent="0.2">
      <c r="H157" s="4"/>
      <c r="I157" s="4"/>
      <c r="J157" s="4"/>
      <c r="K157" s="4"/>
      <c r="L157" s="4"/>
      <c r="M157" s="4"/>
    </row>
    <row r="158" spans="8:13" s="3" customFormat="1" x14ac:dyDescent="0.2">
      <c r="H158" s="4"/>
      <c r="I158" s="4"/>
      <c r="J158" s="4"/>
      <c r="K158" s="4"/>
      <c r="L158" s="4"/>
      <c r="M158" s="4"/>
    </row>
    <row r="159" spans="8:13" s="3" customFormat="1" x14ac:dyDescent="0.2">
      <c r="H159" s="4"/>
      <c r="I159" s="4"/>
      <c r="J159" s="4"/>
      <c r="K159" s="4"/>
      <c r="L159" s="4"/>
      <c r="M159" s="4"/>
    </row>
    <row r="160" spans="8:13" s="3" customFormat="1" x14ac:dyDescent="0.2">
      <c r="H160" s="4"/>
      <c r="I160" s="4"/>
      <c r="J160" s="4"/>
      <c r="K160" s="4"/>
      <c r="L160" s="4"/>
      <c r="M160" s="4"/>
    </row>
    <row r="161" spans="8:13" s="3" customFormat="1" x14ac:dyDescent="0.2">
      <c r="H161" s="4"/>
      <c r="I161" s="4"/>
      <c r="J161" s="4"/>
      <c r="K161" s="4"/>
      <c r="L161" s="4"/>
      <c r="M161" s="4"/>
    </row>
    <row r="162" spans="8:13" s="3" customFormat="1" x14ac:dyDescent="0.2">
      <c r="H162" s="4"/>
      <c r="I162" s="4"/>
      <c r="J162" s="4"/>
      <c r="K162" s="4"/>
      <c r="L162" s="4"/>
      <c r="M162" s="4"/>
    </row>
    <row r="163" spans="8:13" s="3" customFormat="1" x14ac:dyDescent="0.2">
      <c r="H163" s="4"/>
      <c r="I163" s="4"/>
      <c r="J163" s="4"/>
      <c r="K163" s="4"/>
      <c r="L163" s="4"/>
      <c r="M163" s="4"/>
    </row>
    <row r="164" spans="8:13" s="3" customFormat="1" x14ac:dyDescent="0.2">
      <c r="H164" s="4"/>
      <c r="I164" s="4"/>
      <c r="J164" s="4"/>
      <c r="K164" s="4"/>
      <c r="L164" s="4"/>
      <c r="M164" s="4"/>
    </row>
    <row r="165" spans="8:13" s="3" customFormat="1" x14ac:dyDescent="0.2">
      <c r="H165" s="4"/>
      <c r="I165" s="4"/>
      <c r="J165" s="4"/>
      <c r="K165" s="4"/>
      <c r="L165" s="4"/>
      <c r="M165" s="4"/>
    </row>
    <row r="166" spans="8:13" s="3" customFormat="1" x14ac:dyDescent="0.2">
      <c r="H166" s="4"/>
      <c r="I166" s="4"/>
      <c r="J166" s="4"/>
      <c r="K166" s="4"/>
      <c r="L166" s="4"/>
      <c r="M166" s="4"/>
    </row>
    <row r="167" spans="8:13" s="3" customFormat="1" x14ac:dyDescent="0.2">
      <c r="H167" s="4"/>
      <c r="I167" s="4"/>
      <c r="J167" s="4"/>
      <c r="K167" s="4"/>
      <c r="L167" s="4"/>
      <c r="M167" s="4"/>
    </row>
    <row r="168" spans="8:13" s="3" customFormat="1" x14ac:dyDescent="0.2">
      <c r="H168" s="4"/>
      <c r="I168" s="4"/>
      <c r="J168" s="4"/>
      <c r="K168" s="4"/>
      <c r="L168" s="4"/>
      <c r="M168" s="4"/>
    </row>
    <row r="169" spans="8:13" s="3" customFormat="1" x14ac:dyDescent="0.2">
      <c r="H169" s="4"/>
      <c r="I169" s="4"/>
      <c r="J169" s="4"/>
      <c r="K169" s="4"/>
      <c r="L169" s="4"/>
      <c r="M169" s="4"/>
    </row>
    <row r="170" spans="8:13" s="3" customFormat="1" x14ac:dyDescent="0.2">
      <c r="H170" s="4"/>
      <c r="I170" s="4"/>
      <c r="J170" s="4"/>
      <c r="K170" s="4"/>
      <c r="L170" s="4"/>
      <c r="M170" s="4"/>
    </row>
    <row r="171" spans="8:13" s="3" customFormat="1" x14ac:dyDescent="0.2">
      <c r="H171" s="4"/>
      <c r="I171" s="4"/>
      <c r="J171" s="4"/>
      <c r="K171" s="4"/>
      <c r="L171" s="4"/>
      <c r="M171" s="4"/>
    </row>
    <row r="172" spans="8:13" s="3" customFormat="1" x14ac:dyDescent="0.2">
      <c r="H172" s="4"/>
      <c r="I172" s="4"/>
      <c r="J172" s="4"/>
      <c r="K172" s="4"/>
      <c r="L172" s="4"/>
      <c r="M172" s="4"/>
    </row>
    <row r="173" spans="8:13" s="3" customFormat="1" x14ac:dyDescent="0.2">
      <c r="H173" s="4"/>
      <c r="I173" s="4"/>
      <c r="J173" s="4"/>
      <c r="K173" s="4"/>
      <c r="L173" s="4"/>
      <c r="M173" s="4"/>
    </row>
    <row r="174" spans="8:13" s="3" customFormat="1" x14ac:dyDescent="0.2">
      <c r="H174" s="4"/>
      <c r="I174" s="4"/>
      <c r="J174" s="4"/>
      <c r="K174" s="4"/>
      <c r="L174" s="4"/>
      <c r="M174" s="4"/>
    </row>
    <row r="175" spans="8:13" s="3" customFormat="1" x14ac:dyDescent="0.2">
      <c r="H175" s="4"/>
      <c r="I175" s="4"/>
      <c r="J175" s="4"/>
      <c r="K175" s="4"/>
      <c r="L175" s="4"/>
      <c r="M175" s="4"/>
    </row>
    <row r="176" spans="8:13" s="3" customFormat="1" x14ac:dyDescent="0.2">
      <c r="H176" s="4"/>
      <c r="I176" s="4"/>
      <c r="J176" s="4"/>
      <c r="K176" s="4"/>
      <c r="L176" s="4"/>
      <c r="M176" s="4"/>
    </row>
    <row r="177" spans="8:13" s="3" customFormat="1" x14ac:dyDescent="0.2">
      <c r="H177" s="4"/>
      <c r="I177" s="4"/>
      <c r="J177" s="4"/>
      <c r="K177" s="4"/>
      <c r="L177" s="4"/>
      <c r="M177" s="4"/>
    </row>
    <row r="178" spans="8:13" s="3" customFormat="1" x14ac:dyDescent="0.2">
      <c r="H178" s="4"/>
      <c r="I178" s="4"/>
      <c r="J178" s="4"/>
      <c r="K178" s="4"/>
      <c r="L178" s="4"/>
      <c r="M178" s="4"/>
    </row>
    <row r="179" spans="8:13" s="3" customFormat="1" x14ac:dyDescent="0.2">
      <c r="H179" s="4"/>
      <c r="I179" s="4"/>
      <c r="J179" s="4"/>
      <c r="K179" s="4"/>
      <c r="L179" s="4"/>
      <c r="M179" s="4"/>
    </row>
    <row r="180" spans="8:13" s="3" customFormat="1" x14ac:dyDescent="0.2">
      <c r="H180" s="4"/>
      <c r="I180" s="4"/>
      <c r="J180" s="4"/>
      <c r="K180" s="4"/>
      <c r="L180" s="4"/>
      <c r="M180" s="4"/>
    </row>
    <row r="181" spans="8:13" s="3" customFormat="1" x14ac:dyDescent="0.2">
      <c r="H181" s="4"/>
      <c r="I181" s="4"/>
      <c r="J181" s="4"/>
      <c r="K181" s="4"/>
      <c r="L181" s="4"/>
      <c r="M181" s="4"/>
    </row>
    <row r="182" spans="8:13" s="3" customFormat="1" x14ac:dyDescent="0.2">
      <c r="H182" s="4"/>
      <c r="I182" s="4"/>
      <c r="J182" s="4"/>
      <c r="K182" s="4"/>
      <c r="L182" s="4"/>
      <c r="M182" s="4"/>
    </row>
    <row r="183" spans="8:13" s="3" customFormat="1" x14ac:dyDescent="0.2">
      <c r="H183" s="4"/>
      <c r="I183" s="4"/>
      <c r="J183" s="4"/>
      <c r="K183" s="4"/>
      <c r="L183" s="4"/>
      <c r="M183" s="4"/>
    </row>
    <row r="184" spans="8:13" s="3" customFormat="1" x14ac:dyDescent="0.2">
      <c r="H184" s="4"/>
      <c r="I184" s="4"/>
      <c r="J184" s="4"/>
      <c r="K184" s="4"/>
      <c r="L184" s="4"/>
      <c r="M184" s="4"/>
    </row>
    <row r="185" spans="8:13" s="3" customFormat="1" x14ac:dyDescent="0.2">
      <c r="H185" s="4"/>
      <c r="I185" s="4"/>
      <c r="J185" s="4"/>
      <c r="K185" s="4"/>
      <c r="L185" s="4"/>
      <c r="M185" s="4"/>
    </row>
    <row r="186" spans="8:13" s="3" customFormat="1" x14ac:dyDescent="0.2">
      <c r="H186" s="4"/>
      <c r="I186" s="4"/>
      <c r="J186" s="4"/>
      <c r="K186" s="4"/>
      <c r="L186" s="4"/>
      <c r="M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6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53"/>
  <sheetViews>
    <sheetView view="pageBreakPreview" zoomScaleNormal="100" zoomScaleSheetLayoutView="100" workbookViewId="0">
      <selection activeCell="O11" sqref="O11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10" width="11.5703125" style="1" customWidth="1"/>
    <col min="11" max="11" width="12.140625" style="1" customWidth="1"/>
    <col min="12" max="16384" width="9.140625" style="1"/>
  </cols>
  <sheetData>
    <row r="2" spans="2:11" s="11" customFormat="1" ht="15" x14ac:dyDescent="0.25">
      <c r="B2" s="14" t="s">
        <v>120</v>
      </c>
      <c r="C2" s="15"/>
      <c r="D2" s="15"/>
      <c r="E2" s="15"/>
      <c r="F2" s="15"/>
      <c r="G2" s="15"/>
      <c r="H2" s="15"/>
      <c r="I2" s="15"/>
      <c r="J2" s="15"/>
      <c r="K2" s="37" t="s">
        <v>40</v>
      </c>
    </row>
    <row r="3" spans="2:11" s="11" customFormat="1" ht="15" x14ac:dyDescent="0.25">
      <c r="B3" s="16" t="s">
        <v>37</v>
      </c>
      <c r="C3" s="16"/>
      <c r="D3" s="17"/>
      <c r="E3" s="17"/>
      <c r="F3" s="17"/>
      <c r="G3" s="17"/>
      <c r="H3" s="17"/>
      <c r="I3" s="17"/>
      <c r="J3" s="17"/>
      <c r="K3" s="17"/>
    </row>
    <row r="4" spans="2:11" s="11" customFormat="1" ht="45" x14ac:dyDescent="0.25">
      <c r="B4" s="18" t="s">
        <v>0</v>
      </c>
      <c r="C4" s="18"/>
      <c r="D4" s="40" t="s">
        <v>121</v>
      </c>
      <c r="E4" s="40" t="s">
        <v>132</v>
      </c>
      <c r="F4" s="40" t="s">
        <v>140</v>
      </c>
      <c r="G4" s="40" t="s">
        <v>134</v>
      </c>
      <c r="H4" s="40" t="s">
        <v>135</v>
      </c>
      <c r="I4" s="40" t="s">
        <v>136</v>
      </c>
      <c r="J4" s="40" t="s">
        <v>138</v>
      </c>
      <c r="K4" s="42" t="s">
        <v>130</v>
      </c>
    </row>
    <row r="5" spans="2:11" s="11" customFormat="1" ht="15" x14ac:dyDescent="0.25">
      <c r="B5" s="19" t="s">
        <v>61</v>
      </c>
      <c r="C5" s="20">
        <v>1</v>
      </c>
      <c r="D5" s="34">
        <v>50</v>
      </c>
      <c r="E5" s="34">
        <v>25</v>
      </c>
      <c r="F5" s="34"/>
      <c r="G5" s="34"/>
      <c r="H5" s="34"/>
      <c r="I5" s="34"/>
      <c r="J5" s="34"/>
      <c r="K5" s="34">
        <f>SUM(D5:J5)</f>
        <v>75</v>
      </c>
    </row>
    <row r="6" spans="2:11" s="11" customFormat="1" ht="15" x14ac:dyDescent="0.25">
      <c r="B6" s="19" t="s">
        <v>45</v>
      </c>
      <c r="C6" s="20">
        <v>2</v>
      </c>
      <c r="D6" s="34"/>
      <c r="E6" s="34">
        <v>300</v>
      </c>
      <c r="F6" s="34"/>
      <c r="G6" s="34"/>
      <c r="H6" s="34"/>
      <c r="I6" s="34"/>
      <c r="J6" s="34">
        <v>130</v>
      </c>
      <c r="K6" s="34">
        <f t="shared" ref="K6:K8" si="0">SUM(D6:J6)</f>
        <v>430</v>
      </c>
    </row>
    <row r="7" spans="2:11" s="11" customFormat="1" ht="15" x14ac:dyDescent="0.25">
      <c r="B7" s="19" t="s">
        <v>44</v>
      </c>
      <c r="C7" s="20">
        <v>3</v>
      </c>
      <c r="D7" s="34"/>
      <c r="E7" s="34">
        <v>20</v>
      </c>
      <c r="F7" s="34"/>
      <c r="G7" s="34"/>
      <c r="H7" s="34"/>
      <c r="I7" s="34"/>
      <c r="J7" s="34">
        <v>10</v>
      </c>
      <c r="K7" s="34">
        <f t="shared" si="0"/>
        <v>30</v>
      </c>
    </row>
    <row r="8" spans="2:11" s="11" customFormat="1" ht="15" x14ac:dyDescent="0.25">
      <c r="B8" s="19" t="s">
        <v>43</v>
      </c>
      <c r="C8" s="20">
        <v>4</v>
      </c>
      <c r="D8" s="34"/>
      <c r="E8" s="34"/>
      <c r="F8" s="34"/>
      <c r="G8" s="34"/>
      <c r="H8" s="34"/>
      <c r="I8" s="34"/>
      <c r="J8" s="34"/>
      <c r="K8" s="34">
        <f t="shared" si="0"/>
        <v>0</v>
      </c>
    </row>
    <row r="9" spans="2:11" s="11" customFormat="1" ht="15" x14ac:dyDescent="0.25">
      <c r="B9" s="21" t="s">
        <v>66</v>
      </c>
      <c r="C9" s="20">
        <v>5</v>
      </c>
      <c r="D9" s="35">
        <f t="shared" ref="D9:J9" si="1">SUM(D5:D8)</f>
        <v>50</v>
      </c>
      <c r="E9" s="35">
        <f t="shared" si="1"/>
        <v>345</v>
      </c>
      <c r="F9" s="35">
        <f t="shared" si="1"/>
        <v>0</v>
      </c>
      <c r="G9" s="35">
        <f t="shared" si="1"/>
        <v>0</v>
      </c>
      <c r="H9" s="35">
        <f t="shared" si="1"/>
        <v>0</v>
      </c>
      <c r="I9" s="35">
        <f t="shared" si="1"/>
        <v>0</v>
      </c>
      <c r="J9" s="35">
        <f t="shared" si="1"/>
        <v>140</v>
      </c>
      <c r="K9" s="35">
        <f t="shared" ref="K9" si="2">SUM(K5:K8)</f>
        <v>535</v>
      </c>
    </row>
    <row r="10" spans="2:11" s="11" customFormat="1" ht="15" x14ac:dyDescent="0.25">
      <c r="B10" s="19" t="s">
        <v>62</v>
      </c>
      <c r="C10" s="20">
        <v>6</v>
      </c>
      <c r="D10" s="34">
        <v>0</v>
      </c>
      <c r="E10" s="34">
        <v>0</v>
      </c>
      <c r="F10" s="34"/>
      <c r="G10" s="34"/>
      <c r="H10" s="34"/>
      <c r="I10" s="34"/>
      <c r="J10" s="34"/>
      <c r="K10" s="34">
        <f>SUM(D10:J10)</f>
        <v>0</v>
      </c>
    </row>
    <row r="11" spans="2:11" s="11" customFormat="1" ht="15" x14ac:dyDescent="0.25">
      <c r="B11" s="19" t="s">
        <v>46</v>
      </c>
      <c r="C11" s="20">
        <v>4</v>
      </c>
      <c r="D11" s="34">
        <v>50</v>
      </c>
      <c r="E11" s="34">
        <v>300</v>
      </c>
      <c r="F11" s="34">
        <v>60</v>
      </c>
      <c r="G11" s="34"/>
      <c r="H11" s="34"/>
      <c r="I11" s="34"/>
      <c r="J11" s="34">
        <v>150</v>
      </c>
      <c r="K11" s="34">
        <f t="shared" ref="K11:K15" si="3">SUM(D11:J11)</f>
        <v>560</v>
      </c>
    </row>
    <row r="12" spans="2:11" s="11" customFormat="1" ht="15" x14ac:dyDescent="0.25">
      <c r="B12" s="19" t="s">
        <v>36</v>
      </c>
      <c r="C12" s="20">
        <v>8</v>
      </c>
      <c r="D12" s="34"/>
      <c r="E12" s="34">
        <v>0</v>
      </c>
      <c r="F12" s="34"/>
      <c r="G12" s="34"/>
      <c r="H12" s="34"/>
      <c r="I12" s="34"/>
      <c r="J12" s="34"/>
      <c r="K12" s="34">
        <f t="shared" si="3"/>
        <v>0</v>
      </c>
    </row>
    <row r="13" spans="2:11" s="11" customFormat="1" ht="15" x14ac:dyDescent="0.25">
      <c r="B13" s="19" t="s">
        <v>47</v>
      </c>
      <c r="C13" s="20">
        <v>9</v>
      </c>
      <c r="D13" s="34">
        <v>50</v>
      </c>
      <c r="E13" s="34">
        <v>0</v>
      </c>
      <c r="F13" s="34"/>
      <c r="G13" s="34"/>
      <c r="H13" s="34"/>
      <c r="I13" s="34"/>
      <c r="J13" s="34">
        <v>50</v>
      </c>
      <c r="K13" s="34">
        <f t="shared" si="3"/>
        <v>100</v>
      </c>
    </row>
    <row r="14" spans="2:11" s="11" customFormat="1" ht="15" x14ac:dyDescent="0.25">
      <c r="B14" s="19" t="s">
        <v>48</v>
      </c>
      <c r="C14" s="20">
        <v>10</v>
      </c>
      <c r="D14" s="34"/>
      <c r="E14" s="34">
        <v>0</v>
      </c>
      <c r="F14" s="34"/>
      <c r="G14" s="34"/>
      <c r="H14" s="34"/>
      <c r="I14" s="34"/>
      <c r="J14" s="34"/>
      <c r="K14" s="34">
        <f t="shared" si="3"/>
        <v>0</v>
      </c>
    </row>
    <row r="15" spans="2:11" s="11" customFormat="1" ht="30" x14ac:dyDescent="0.25">
      <c r="B15" s="43" t="s">
        <v>49</v>
      </c>
      <c r="C15" s="20">
        <v>11</v>
      </c>
      <c r="D15" s="34">
        <v>10</v>
      </c>
      <c r="E15" s="34">
        <v>1254</v>
      </c>
      <c r="F15" s="34">
        <v>250</v>
      </c>
      <c r="G15" s="34"/>
      <c r="H15" s="34"/>
      <c r="I15" s="34"/>
      <c r="J15" s="34">
        <v>800</v>
      </c>
      <c r="K15" s="34">
        <f t="shared" si="3"/>
        <v>2314</v>
      </c>
    </row>
    <row r="16" spans="2:11" s="11" customFormat="1" ht="30" x14ac:dyDescent="0.25">
      <c r="B16" s="44" t="s">
        <v>67</v>
      </c>
      <c r="C16" s="20">
        <v>12</v>
      </c>
      <c r="D16" s="35">
        <f t="shared" ref="D16:J16" si="4">SUM(D10:D15)</f>
        <v>110</v>
      </c>
      <c r="E16" s="35">
        <f t="shared" si="4"/>
        <v>1554</v>
      </c>
      <c r="F16" s="35">
        <f t="shared" si="4"/>
        <v>310</v>
      </c>
      <c r="G16" s="35">
        <f t="shared" si="4"/>
        <v>0</v>
      </c>
      <c r="H16" s="35">
        <f t="shared" si="4"/>
        <v>0</v>
      </c>
      <c r="I16" s="35">
        <f t="shared" si="4"/>
        <v>0</v>
      </c>
      <c r="J16" s="35">
        <f t="shared" si="4"/>
        <v>1000</v>
      </c>
      <c r="K16" s="35">
        <f t="shared" ref="K16" si="5">SUM(K10:K15)</f>
        <v>2974</v>
      </c>
    </row>
    <row r="17" spans="2:13" s="11" customFormat="1" ht="15" x14ac:dyDescent="0.25">
      <c r="B17" s="19" t="s">
        <v>110</v>
      </c>
      <c r="C17" s="20" t="s">
        <v>13</v>
      </c>
      <c r="D17" s="34">
        <v>50</v>
      </c>
      <c r="E17" s="34">
        <v>0</v>
      </c>
      <c r="F17" s="34"/>
      <c r="G17" s="34"/>
      <c r="H17" s="34"/>
      <c r="I17" s="34"/>
      <c r="J17" s="34"/>
      <c r="K17" s="34">
        <f>SUM(D17:J17)</f>
        <v>50</v>
      </c>
    </row>
    <row r="18" spans="2:13" s="13" customFormat="1" ht="15" x14ac:dyDescent="0.25">
      <c r="B18" s="21" t="s">
        <v>68</v>
      </c>
      <c r="C18" s="20" t="s">
        <v>12</v>
      </c>
      <c r="D18" s="35">
        <f t="shared" ref="D18:J18" si="6">SUM(D9+D16+D17)</f>
        <v>210</v>
      </c>
      <c r="E18" s="35">
        <f t="shared" si="6"/>
        <v>1899</v>
      </c>
      <c r="F18" s="35">
        <f t="shared" si="6"/>
        <v>310</v>
      </c>
      <c r="G18" s="35">
        <f t="shared" si="6"/>
        <v>0</v>
      </c>
      <c r="H18" s="35">
        <f t="shared" si="6"/>
        <v>0</v>
      </c>
      <c r="I18" s="35">
        <f t="shared" si="6"/>
        <v>0</v>
      </c>
      <c r="J18" s="35">
        <f t="shared" si="6"/>
        <v>1140</v>
      </c>
      <c r="K18" s="35">
        <f t="shared" ref="K18" si="7">SUM(K9+K16+K17)</f>
        <v>3559</v>
      </c>
      <c r="M18" s="41"/>
    </row>
    <row r="19" spans="2:13" s="11" customFormat="1" ht="15" x14ac:dyDescent="0.25">
      <c r="B19" s="19" t="s">
        <v>50</v>
      </c>
      <c r="C19" s="20" t="s">
        <v>11</v>
      </c>
      <c r="D19" s="34">
        <v>0</v>
      </c>
      <c r="E19" s="34">
        <v>60</v>
      </c>
      <c r="F19" s="34">
        <v>50</v>
      </c>
      <c r="G19" s="34"/>
      <c r="H19" s="34"/>
      <c r="I19" s="34"/>
      <c r="J19" s="34">
        <v>400</v>
      </c>
      <c r="K19" s="34">
        <f>SUM(D19:J19)</f>
        <v>510</v>
      </c>
      <c r="M19" s="41"/>
    </row>
    <row r="20" spans="2:13" s="11" customFormat="1" ht="15" x14ac:dyDescent="0.25">
      <c r="B20" s="19" t="s">
        <v>52</v>
      </c>
      <c r="C20" s="20" t="s">
        <v>10</v>
      </c>
      <c r="D20" s="34"/>
      <c r="E20" s="34"/>
      <c r="F20" s="34">
        <v>30</v>
      </c>
      <c r="G20" s="34"/>
      <c r="H20" s="34"/>
      <c r="I20" s="34"/>
      <c r="J20" s="34">
        <v>20</v>
      </c>
      <c r="K20" s="34">
        <f t="shared" ref="K20:K24" si="8">SUM(D20:J20)</f>
        <v>50</v>
      </c>
      <c r="M20" s="41"/>
    </row>
    <row r="21" spans="2:13" s="11" customFormat="1" ht="15" x14ac:dyDescent="0.25">
      <c r="B21" s="19" t="s">
        <v>63</v>
      </c>
      <c r="C21" s="20">
        <v>17</v>
      </c>
      <c r="D21" s="34"/>
      <c r="E21" s="34"/>
      <c r="F21" s="34"/>
      <c r="G21" s="34"/>
      <c r="H21" s="34"/>
      <c r="I21" s="34"/>
      <c r="J21" s="34"/>
      <c r="K21" s="34">
        <f t="shared" si="8"/>
        <v>0</v>
      </c>
      <c r="M21" s="41"/>
    </row>
    <row r="22" spans="2:13" s="11" customFormat="1" ht="15" x14ac:dyDescent="0.25">
      <c r="B22" s="19" t="s">
        <v>64</v>
      </c>
      <c r="C22" s="20">
        <v>18</v>
      </c>
      <c r="D22" s="34"/>
      <c r="E22" s="34"/>
      <c r="F22" s="34"/>
      <c r="G22" s="34"/>
      <c r="H22" s="34"/>
      <c r="I22" s="34"/>
      <c r="J22" s="34"/>
      <c r="K22" s="34">
        <f t="shared" si="8"/>
        <v>0</v>
      </c>
      <c r="M22" s="41"/>
    </row>
    <row r="23" spans="2:13" s="11" customFormat="1" ht="15" x14ac:dyDescent="0.25">
      <c r="B23" s="19" t="s">
        <v>53</v>
      </c>
      <c r="C23" s="20">
        <v>19</v>
      </c>
      <c r="D23" s="34">
        <v>50</v>
      </c>
      <c r="E23" s="34">
        <v>300</v>
      </c>
      <c r="F23" s="34">
        <v>150</v>
      </c>
      <c r="G23" s="34"/>
      <c r="H23" s="34"/>
      <c r="I23" s="34"/>
      <c r="J23" s="34">
        <v>100</v>
      </c>
      <c r="K23" s="34">
        <f t="shared" si="8"/>
        <v>600</v>
      </c>
      <c r="M23" s="41"/>
    </row>
    <row r="24" spans="2:13" s="11" customFormat="1" ht="15" x14ac:dyDescent="0.25">
      <c r="B24" s="19" t="s">
        <v>54</v>
      </c>
      <c r="C24" s="20">
        <v>20</v>
      </c>
      <c r="D24" s="34"/>
      <c r="E24" s="34">
        <v>15</v>
      </c>
      <c r="F24" s="34"/>
      <c r="G24" s="34"/>
      <c r="H24" s="34"/>
      <c r="I24" s="34"/>
      <c r="J24" s="34"/>
      <c r="K24" s="34">
        <f t="shared" si="8"/>
        <v>15</v>
      </c>
      <c r="M24" s="41"/>
    </row>
    <row r="25" spans="2:13" s="13" customFormat="1" ht="15" x14ac:dyDescent="0.25">
      <c r="B25" s="21" t="s">
        <v>69</v>
      </c>
      <c r="C25" s="20">
        <v>21</v>
      </c>
      <c r="D25" s="35">
        <f t="shared" ref="D25:J25" si="9">SUM(D19:D24)</f>
        <v>50</v>
      </c>
      <c r="E25" s="35">
        <f t="shared" si="9"/>
        <v>375</v>
      </c>
      <c r="F25" s="35">
        <f t="shared" si="9"/>
        <v>230</v>
      </c>
      <c r="G25" s="35">
        <f t="shared" si="9"/>
        <v>0</v>
      </c>
      <c r="H25" s="35">
        <f t="shared" si="9"/>
        <v>0</v>
      </c>
      <c r="I25" s="35">
        <f t="shared" si="9"/>
        <v>0</v>
      </c>
      <c r="J25" s="35">
        <f t="shared" si="9"/>
        <v>520</v>
      </c>
      <c r="K25" s="35">
        <f t="shared" ref="K25" si="10">SUM(K19:K24)</f>
        <v>1175</v>
      </c>
      <c r="M25" s="41"/>
    </row>
    <row r="26" spans="2:13" s="11" customFormat="1" ht="15" x14ac:dyDescent="0.25">
      <c r="B26" s="19" t="s">
        <v>55</v>
      </c>
      <c r="C26" s="20">
        <v>22</v>
      </c>
      <c r="D26" s="34">
        <v>0</v>
      </c>
      <c r="E26" s="34">
        <v>800</v>
      </c>
      <c r="F26" s="34">
        <v>220</v>
      </c>
      <c r="G26" s="34">
        <v>100</v>
      </c>
      <c r="H26" s="34">
        <v>50</v>
      </c>
      <c r="I26" s="34">
        <v>2500</v>
      </c>
      <c r="J26" s="34"/>
      <c r="K26" s="34">
        <f>SUM(D26:J26)</f>
        <v>3670</v>
      </c>
      <c r="M26" s="41"/>
    </row>
    <row r="27" spans="2:13" s="11" customFormat="1" ht="15" x14ac:dyDescent="0.25">
      <c r="B27" s="19" t="s">
        <v>56</v>
      </c>
      <c r="C27" s="20">
        <v>23</v>
      </c>
      <c r="D27" s="34"/>
      <c r="E27" s="34">
        <v>900</v>
      </c>
      <c r="F27" s="34">
        <v>650</v>
      </c>
      <c r="G27" s="34">
        <v>180</v>
      </c>
      <c r="H27" s="34">
        <v>160</v>
      </c>
      <c r="I27" s="34"/>
      <c r="J27" s="34">
        <v>100</v>
      </c>
      <c r="K27" s="34">
        <f t="shared" ref="K27:K28" si="11">SUM(D27:J27)</f>
        <v>1990</v>
      </c>
      <c r="M27" s="41"/>
    </row>
    <row r="28" spans="2:13" s="11" customFormat="1" ht="15" x14ac:dyDescent="0.25">
      <c r="B28" s="19" t="s">
        <v>57</v>
      </c>
      <c r="C28" s="20">
        <v>24</v>
      </c>
      <c r="D28" s="34"/>
      <c r="E28" s="34">
        <v>600</v>
      </c>
      <c r="F28" s="34">
        <v>25</v>
      </c>
      <c r="G28" s="34">
        <v>20</v>
      </c>
      <c r="H28" s="34"/>
      <c r="I28" s="34"/>
      <c r="J28" s="34"/>
      <c r="K28" s="34">
        <f t="shared" si="11"/>
        <v>645</v>
      </c>
      <c r="M28" s="41"/>
    </row>
    <row r="29" spans="2:13" s="11" customFormat="1" ht="15" x14ac:dyDescent="0.25">
      <c r="B29" s="21" t="s">
        <v>70</v>
      </c>
      <c r="C29" s="20">
        <v>25</v>
      </c>
      <c r="D29" s="35">
        <f t="shared" ref="D29:J29" si="12">SUM(D26:D28)</f>
        <v>0</v>
      </c>
      <c r="E29" s="35">
        <f t="shared" si="12"/>
        <v>2300</v>
      </c>
      <c r="F29" s="35">
        <f t="shared" si="12"/>
        <v>895</v>
      </c>
      <c r="G29" s="35">
        <f t="shared" si="12"/>
        <v>300</v>
      </c>
      <c r="H29" s="35">
        <f t="shared" si="12"/>
        <v>210</v>
      </c>
      <c r="I29" s="35">
        <f t="shared" si="12"/>
        <v>2500</v>
      </c>
      <c r="J29" s="35">
        <f t="shared" si="12"/>
        <v>100</v>
      </c>
      <c r="K29" s="35">
        <f t="shared" ref="K29" si="13">SUM(K26:K28)</f>
        <v>6305</v>
      </c>
      <c r="M29" s="41"/>
    </row>
    <row r="30" spans="2:13" s="11" customFormat="1" ht="15" x14ac:dyDescent="0.25">
      <c r="B30" s="19" t="s">
        <v>39</v>
      </c>
      <c r="C30" s="20">
        <v>26</v>
      </c>
      <c r="D30" s="34">
        <v>0</v>
      </c>
      <c r="E30" s="34">
        <v>11000</v>
      </c>
      <c r="F30" s="34"/>
      <c r="G30" s="34"/>
      <c r="H30" s="34"/>
      <c r="I30" s="34"/>
      <c r="J30" s="34"/>
      <c r="K30" s="34">
        <f>SUM(D30:J30)</f>
        <v>11000</v>
      </c>
      <c r="M30" s="41"/>
    </row>
    <row r="31" spans="2:13" s="11" customFormat="1" ht="15" x14ac:dyDescent="0.25">
      <c r="B31" s="19" t="s">
        <v>58</v>
      </c>
      <c r="C31" s="20">
        <v>27</v>
      </c>
      <c r="D31" s="34">
        <v>0</v>
      </c>
      <c r="E31" s="34">
        <v>340</v>
      </c>
      <c r="F31" s="34">
        <v>5</v>
      </c>
      <c r="G31" s="34"/>
      <c r="H31" s="34"/>
      <c r="I31" s="34"/>
      <c r="J31" s="34">
        <v>200</v>
      </c>
      <c r="K31" s="34">
        <f t="shared" ref="K31:K35" si="14">SUM(D31:J31)</f>
        <v>545</v>
      </c>
      <c r="M31" s="41"/>
    </row>
    <row r="32" spans="2:13" s="11" customFormat="1" ht="15" x14ac:dyDescent="0.25">
      <c r="B32" s="19" t="s">
        <v>35</v>
      </c>
      <c r="C32" s="20">
        <v>28</v>
      </c>
      <c r="D32" s="34">
        <v>100</v>
      </c>
      <c r="E32" s="34">
        <v>1000</v>
      </c>
      <c r="F32" s="34">
        <v>150</v>
      </c>
      <c r="G32" s="34"/>
      <c r="H32" s="34"/>
      <c r="I32" s="34"/>
      <c r="J32" s="34">
        <v>200</v>
      </c>
      <c r="K32" s="34">
        <f t="shared" si="14"/>
        <v>1450</v>
      </c>
      <c r="M32" s="41"/>
    </row>
    <row r="33" spans="2:13" s="11" customFormat="1" ht="15" x14ac:dyDescent="0.25">
      <c r="B33" s="19" t="s">
        <v>59</v>
      </c>
      <c r="C33" s="20">
        <v>29</v>
      </c>
      <c r="D33" s="34"/>
      <c r="E33" s="34">
        <v>0</v>
      </c>
      <c r="F33" s="34"/>
      <c r="G33" s="34"/>
      <c r="H33" s="34"/>
      <c r="I33" s="34"/>
      <c r="J33" s="34">
        <v>10000</v>
      </c>
      <c r="K33" s="34">
        <f t="shared" si="14"/>
        <v>10000</v>
      </c>
      <c r="M33" s="41"/>
    </row>
    <row r="34" spans="2:13" s="11" customFormat="1" ht="15" x14ac:dyDescent="0.25">
      <c r="B34" s="19" t="s">
        <v>60</v>
      </c>
      <c r="C34" s="20">
        <v>30</v>
      </c>
      <c r="D34" s="34">
        <v>50</v>
      </c>
      <c r="E34" s="34">
        <v>500</v>
      </c>
      <c r="F34" s="34">
        <v>10000</v>
      </c>
      <c r="G34" s="34"/>
      <c r="H34" s="34"/>
      <c r="I34" s="34"/>
      <c r="J34" s="34">
        <v>4000</v>
      </c>
      <c r="K34" s="34">
        <f t="shared" si="14"/>
        <v>14550</v>
      </c>
      <c r="M34" s="41"/>
    </row>
    <row r="35" spans="2:13" s="11" customFormat="1" ht="15" x14ac:dyDescent="0.25">
      <c r="B35" s="19" t="s">
        <v>65</v>
      </c>
      <c r="C35" s="20"/>
      <c r="D35" s="34">
        <v>90</v>
      </c>
      <c r="E35" s="34">
        <v>1356</v>
      </c>
      <c r="F35" s="34">
        <v>1250</v>
      </c>
      <c r="G35" s="34"/>
      <c r="H35" s="34"/>
      <c r="I35" s="34"/>
      <c r="J35" s="34">
        <v>16400</v>
      </c>
      <c r="K35" s="34">
        <f t="shared" si="14"/>
        <v>19096</v>
      </c>
      <c r="M35" s="41"/>
    </row>
    <row r="36" spans="2:13" s="12" customFormat="1" ht="15" x14ac:dyDescent="0.25">
      <c r="B36" s="21" t="s">
        <v>71</v>
      </c>
      <c r="C36" s="20">
        <v>32</v>
      </c>
      <c r="D36" s="35">
        <f t="shared" ref="D36:J36" si="15">SUM(D30:D35)</f>
        <v>240</v>
      </c>
      <c r="E36" s="35">
        <f t="shared" si="15"/>
        <v>14196</v>
      </c>
      <c r="F36" s="35">
        <f t="shared" si="15"/>
        <v>11405</v>
      </c>
      <c r="G36" s="35">
        <f t="shared" si="15"/>
        <v>0</v>
      </c>
      <c r="H36" s="35">
        <f t="shared" si="15"/>
        <v>0</v>
      </c>
      <c r="I36" s="35">
        <f t="shared" si="15"/>
        <v>0</v>
      </c>
      <c r="J36" s="35">
        <f t="shared" si="15"/>
        <v>30800</v>
      </c>
      <c r="K36" s="35">
        <f t="shared" ref="K36" si="16">SUM(K30:K35)</f>
        <v>56641</v>
      </c>
      <c r="M36" s="41"/>
    </row>
    <row r="37" spans="2:13" s="11" customFormat="1" ht="15" x14ac:dyDescent="0.25">
      <c r="B37" s="19" t="s">
        <v>34</v>
      </c>
      <c r="C37" s="20">
        <v>33</v>
      </c>
      <c r="D37" s="34">
        <v>20</v>
      </c>
      <c r="E37" s="34">
        <v>0</v>
      </c>
      <c r="F37" s="34"/>
      <c r="G37" s="34"/>
      <c r="H37" s="34"/>
      <c r="I37" s="34"/>
      <c r="J37" s="34"/>
      <c r="K37" s="34">
        <f>SUM(D37:J37)</f>
        <v>20</v>
      </c>
      <c r="M37" s="41"/>
    </row>
    <row r="38" spans="2:13" s="11" customFormat="1" ht="15" x14ac:dyDescent="0.25">
      <c r="B38" s="19" t="s">
        <v>33</v>
      </c>
      <c r="C38" s="20">
        <v>34</v>
      </c>
      <c r="D38" s="34"/>
      <c r="E38" s="34">
        <v>5</v>
      </c>
      <c r="F38" s="34"/>
      <c r="G38" s="34"/>
      <c r="H38" s="34"/>
      <c r="I38" s="34"/>
      <c r="J38" s="34">
        <v>200</v>
      </c>
      <c r="K38" s="34">
        <f>SUM(D38:J38)</f>
        <v>205</v>
      </c>
      <c r="M38" s="41"/>
    </row>
    <row r="39" spans="2:13" s="12" customFormat="1" ht="15" x14ac:dyDescent="0.25">
      <c r="B39" s="21" t="s">
        <v>72</v>
      </c>
      <c r="C39" s="20">
        <v>35</v>
      </c>
      <c r="D39" s="35">
        <f t="shared" ref="D39:J39" si="17">SUM(D37:D38)</f>
        <v>20</v>
      </c>
      <c r="E39" s="35">
        <f t="shared" si="17"/>
        <v>5</v>
      </c>
      <c r="F39" s="35">
        <f t="shared" si="17"/>
        <v>0</v>
      </c>
      <c r="G39" s="35">
        <f t="shared" si="17"/>
        <v>0</v>
      </c>
      <c r="H39" s="35">
        <f t="shared" si="17"/>
        <v>0</v>
      </c>
      <c r="I39" s="35">
        <f t="shared" si="17"/>
        <v>0</v>
      </c>
      <c r="J39" s="35">
        <f t="shared" si="17"/>
        <v>200</v>
      </c>
      <c r="K39" s="35">
        <f t="shared" ref="K39" si="18">SUM(K37:K38)</f>
        <v>225</v>
      </c>
      <c r="M39" s="41"/>
    </row>
    <row r="40" spans="2:13" s="11" customFormat="1" ht="15" x14ac:dyDescent="0.25">
      <c r="B40" s="19" t="s">
        <v>73</v>
      </c>
      <c r="C40" s="20">
        <v>36</v>
      </c>
      <c r="D40" s="34">
        <v>123</v>
      </c>
      <c r="E40" s="34">
        <v>4076</v>
      </c>
      <c r="F40" s="34">
        <v>473</v>
      </c>
      <c r="G40" s="34">
        <v>80</v>
      </c>
      <c r="H40" s="34">
        <v>50</v>
      </c>
      <c r="I40" s="34">
        <v>670</v>
      </c>
      <c r="J40" s="34">
        <v>4743</v>
      </c>
      <c r="K40" s="34">
        <f>SUM(D40:J40)</f>
        <v>10215</v>
      </c>
      <c r="M40" s="41"/>
    </row>
    <row r="41" spans="2:13" s="11" customFormat="1" ht="15" x14ac:dyDescent="0.25">
      <c r="B41" s="19" t="s">
        <v>74</v>
      </c>
      <c r="C41" s="20">
        <v>37</v>
      </c>
      <c r="D41" s="34"/>
      <c r="E41" s="34"/>
      <c r="F41" s="34"/>
      <c r="G41" s="34"/>
      <c r="H41" s="34"/>
      <c r="I41" s="34"/>
      <c r="J41" s="34"/>
      <c r="K41" s="34">
        <f t="shared" ref="K41:K44" si="19">SUM(D41:J41)</f>
        <v>0</v>
      </c>
      <c r="M41" s="41"/>
    </row>
    <row r="42" spans="2:13" s="11" customFormat="1" ht="15" x14ac:dyDescent="0.25">
      <c r="B42" s="19" t="s">
        <v>75</v>
      </c>
      <c r="C42" s="20">
        <v>38</v>
      </c>
      <c r="D42" s="34"/>
      <c r="E42" s="34">
        <v>0</v>
      </c>
      <c r="F42" s="34"/>
      <c r="G42" s="34"/>
      <c r="H42" s="34"/>
      <c r="I42" s="34"/>
      <c r="J42" s="34"/>
      <c r="K42" s="34">
        <f t="shared" si="19"/>
        <v>0</v>
      </c>
      <c r="M42" s="41"/>
    </row>
    <row r="43" spans="2:13" s="11" customFormat="1" ht="15" x14ac:dyDescent="0.25">
      <c r="B43" s="19" t="s">
        <v>76</v>
      </c>
      <c r="C43" s="20">
        <v>39</v>
      </c>
      <c r="D43" s="34"/>
      <c r="E43" s="34"/>
      <c r="F43" s="34"/>
      <c r="G43" s="34"/>
      <c r="H43" s="34"/>
      <c r="I43" s="34"/>
      <c r="J43" s="34"/>
      <c r="K43" s="34">
        <f t="shared" si="19"/>
        <v>0</v>
      </c>
      <c r="M43" s="41"/>
    </row>
    <row r="44" spans="2:13" s="11" customFormat="1" ht="15" x14ac:dyDescent="0.25">
      <c r="B44" s="19" t="s">
        <v>77</v>
      </c>
      <c r="C44" s="20">
        <v>40</v>
      </c>
      <c r="D44" s="34">
        <v>80</v>
      </c>
      <c r="E44" s="34">
        <v>1200</v>
      </c>
      <c r="F44" s="34"/>
      <c r="G44" s="34"/>
      <c r="H44" s="34"/>
      <c r="I44" s="34"/>
      <c r="J44" s="34">
        <v>1000</v>
      </c>
      <c r="K44" s="34">
        <f t="shared" si="19"/>
        <v>2280</v>
      </c>
      <c r="M44" s="41"/>
    </row>
    <row r="45" spans="2:13" s="12" customFormat="1" ht="30" x14ac:dyDescent="0.25">
      <c r="B45" s="44" t="s">
        <v>78</v>
      </c>
      <c r="C45" s="20">
        <v>41</v>
      </c>
      <c r="D45" s="35">
        <f t="shared" ref="D45:J45" si="20">SUM(D40:D44)</f>
        <v>203</v>
      </c>
      <c r="E45" s="35">
        <f t="shared" si="20"/>
        <v>5276</v>
      </c>
      <c r="F45" s="35">
        <f t="shared" si="20"/>
        <v>473</v>
      </c>
      <c r="G45" s="35">
        <f t="shared" si="20"/>
        <v>80</v>
      </c>
      <c r="H45" s="35">
        <f t="shared" si="20"/>
        <v>50</v>
      </c>
      <c r="I45" s="35">
        <f t="shared" si="20"/>
        <v>670</v>
      </c>
      <c r="J45" s="35">
        <f t="shared" si="20"/>
        <v>5743</v>
      </c>
      <c r="K45" s="35">
        <f t="shared" ref="K45" si="21">SUM(K40:K44)</f>
        <v>12495</v>
      </c>
      <c r="M45" s="41"/>
    </row>
    <row r="46" spans="2:13" s="12" customFormat="1" ht="30" x14ac:dyDescent="0.25">
      <c r="B46" s="44" t="s">
        <v>79</v>
      </c>
      <c r="C46" s="20">
        <v>42</v>
      </c>
      <c r="D46" s="35">
        <f t="shared" ref="D46:J46" si="22">D18+D25+D29+D36+D39+D45</f>
        <v>723</v>
      </c>
      <c r="E46" s="35">
        <f>E18+E25+E29+E36+E39+E45</f>
        <v>24051</v>
      </c>
      <c r="F46" s="35">
        <f t="shared" si="22"/>
        <v>13313</v>
      </c>
      <c r="G46" s="35">
        <f t="shared" si="22"/>
        <v>380</v>
      </c>
      <c r="H46" s="35">
        <f t="shared" si="22"/>
        <v>260</v>
      </c>
      <c r="I46" s="35">
        <f t="shared" si="22"/>
        <v>3170</v>
      </c>
      <c r="J46" s="35">
        <f t="shared" si="22"/>
        <v>38503</v>
      </c>
      <c r="K46" s="35">
        <f>K18+K25+K29+K36+K39+K45</f>
        <v>80400</v>
      </c>
      <c r="M46" s="41"/>
    </row>
    <row r="47" spans="2:13" s="11" customFormat="1" ht="14.25" customHeight="1" x14ac:dyDescent="0.25">
      <c r="B47" s="15" t="s">
        <v>1</v>
      </c>
      <c r="C47" s="20">
        <v>43</v>
      </c>
      <c r="D47" s="34"/>
      <c r="E47" s="34"/>
      <c r="F47" s="34"/>
      <c r="G47" s="34"/>
      <c r="H47" s="34"/>
      <c r="I47" s="34"/>
      <c r="J47" s="36"/>
      <c r="K47" s="34"/>
    </row>
    <row r="48" spans="2:13" s="11" customFormat="1" ht="15" x14ac:dyDescent="0.25">
      <c r="B48" s="19" t="s">
        <v>32</v>
      </c>
      <c r="C48" s="20">
        <v>44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4"/>
      <c r="K48" s="34">
        <f>SUM(D48:J48)</f>
        <v>0</v>
      </c>
      <c r="L48" s="45"/>
    </row>
    <row r="49" spans="2:11" s="11" customFormat="1" ht="15" x14ac:dyDescent="0.25">
      <c r="B49" s="23" t="s">
        <v>31</v>
      </c>
      <c r="C49" s="20">
        <v>45</v>
      </c>
      <c r="D49" s="34">
        <v>100</v>
      </c>
      <c r="E49" s="34">
        <v>474</v>
      </c>
      <c r="F49" s="34"/>
      <c r="G49" s="34"/>
      <c r="H49" s="34"/>
      <c r="I49" s="34"/>
      <c r="J49" s="34"/>
      <c r="K49" s="34">
        <f t="shared" ref="K49:K50" si="23">SUM(D49:J49)</f>
        <v>574</v>
      </c>
    </row>
    <row r="50" spans="2:11" s="11" customFormat="1" ht="15" x14ac:dyDescent="0.25">
      <c r="B50" s="19" t="s">
        <v>30</v>
      </c>
      <c r="C50" s="20">
        <v>46</v>
      </c>
      <c r="D50" s="34">
        <v>27</v>
      </c>
      <c r="E50" s="34">
        <v>333</v>
      </c>
      <c r="F50" s="34"/>
      <c r="G50" s="34"/>
      <c r="H50" s="34"/>
      <c r="I50" s="34"/>
      <c r="J50" s="34"/>
      <c r="K50" s="34">
        <f t="shared" si="23"/>
        <v>360</v>
      </c>
    </row>
    <row r="51" spans="2:11" s="12" customFormat="1" ht="15" x14ac:dyDescent="0.25">
      <c r="B51" s="21" t="s">
        <v>29</v>
      </c>
      <c r="C51" s="20">
        <v>47</v>
      </c>
      <c r="D51" s="35">
        <f t="shared" ref="D51:J51" si="24">SUM(D48:D50)</f>
        <v>127</v>
      </c>
      <c r="E51" s="35">
        <f t="shared" si="24"/>
        <v>807</v>
      </c>
      <c r="F51" s="35">
        <f t="shared" si="24"/>
        <v>0</v>
      </c>
      <c r="G51" s="35">
        <f t="shared" si="24"/>
        <v>0</v>
      </c>
      <c r="H51" s="35">
        <f t="shared" si="24"/>
        <v>0</v>
      </c>
      <c r="I51" s="35">
        <f t="shared" si="24"/>
        <v>0</v>
      </c>
      <c r="J51" s="35">
        <f t="shared" si="24"/>
        <v>0</v>
      </c>
      <c r="K51" s="35">
        <f t="shared" ref="K51" si="25">SUM(K48:K50)</f>
        <v>934</v>
      </c>
    </row>
    <row r="52" spans="2:11" s="11" customFormat="1" ht="15" x14ac:dyDescent="0.25">
      <c r="B52" s="15"/>
      <c r="C52" s="15"/>
      <c r="D52" s="36"/>
      <c r="E52" s="15"/>
      <c r="F52" s="15"/>
      <c r="G52" s="15"/>
      <c r="H52" s="15"/>
      <c r="I52" s="15"/>
      <c r="J52" s="15"/>
      <c r="K52" s="15"/>
    </row>
    <row r="53" spans="2:11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
Dologi kiadások&amp;"-,Normál"
</oddHeader>
    <oddFooter>&amp;C&amp;8&amp;P. oldal&amp;R&amp;8&amp;F_&amp;A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W186"/>
  <sheetViews>
    <sheetView view="pageLayout" topLeftCell="A7" zoomScaleNormal="100" zoomScaleSheetLayoutView="100" workbookViewId="0">
      <selection activeCell="J35" sqref="J35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13" width="11.42578125" style="2" customWidth="1"/>
    <col min="14" max="14" width="10.7109375" style="1" customWidth="1"/>
    <col min="15" max="16384" width="9.140625" style="1"/>
  </cols>
  <sheetData>
    <row r="1" spans="2:15" s="3" customFormat="1" ht="15" x14ac:dyDescent="0.25">
      <c r="B1" s="24" t="s">
        <v>129</v>
      </c>
      <c r="C1" s="25"/>
      <c r="D1" s="25"/>
      <c r="E1" s="25"/>
      <c r="F1" s="25"/>
      <c r="G1" s="25"/>
      <c r="H1" s="26"/>
      <c r="I1" s="26"/>
      <c r="J1" s="26"/>
      <c r="K1" s="26"/>
      <c r="L1" s="26"/>
      <c r="M1" s="26"/>
      <c r="N1" s="37" t="s">
        <v>40</v>
      </c>
    </row>
    <row r="2" spans="2:15" s="3" customFormat="1" ht="30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 t="s">
        <v>121</v>
      </c>
      <c r="H2" s="18" t="s">
        <v>122</v>
      </c>
      <c r="I2" s="46" t="s">
        <v>123</v>
      </c>
      <c r="J2" s="46" t="s">
        <v>124</v>
      </c>
      <c r="K2" s="18" t="s">
        <v>125</v>
      </c>
      <c r="L2" s="18" t="s">
        <v>126</v>
      </c>
      <c r="M2" s="18" t="s">
        <v>127</v>
      </c>
      <c r="N2" s="18"/>
    </row>
    <row r="3" spans="2:15" s="3" customFormat="1" ht="1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/>
      <c r="H3" s="40"/>
      <c r="I3" s="40"/>
      <c r="J3" s="40"/>
      <c r="K3" s="40"/>
      <c r="L3" s="40"/>
      <c r="M3" s="40"/>
      <c r="N3" s="40" t="s">
        <v>119</v>
      </c>
    </row>
    <row r="4" spans="2:15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2521</v>
      </c>
      <c r="H4" s="28"/>
      <c r="I4" s="28"/>
      <c r="J4" s="28"/>
      <c r="K4" s="28"/>
      <c r="L4" s="28"/>
      <c r="M4" s="28">
        <v>3031</v>
      </c>
      <c r="N4" s="28">
        <f>SUM(G4:M4)</f>
        <v>5552</v>
      </c>
      <c r="O4" s="4"/>
    </row>
    <row r="5" spans="2:15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>
        <v>226</v>
      </c>
      <c r="H5" s="28"/>
      <c r="I5" s="28"/>
      <c r="J5" s="28"/>
      <c r="K5" s="28"/>
      <c r="L5" s="28"/>
      <c r="M5" s="28">
        <v>129</v>
      </c>
      <c r="N5" s="28">
        <f t="shared" ref="N5:N15" si="0">SUM(G5:M5)</f>
        <v>355</v>
      </c>
    </row>
    <row r="6" spans="2:15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39"/>
      <c r="H6" s="39"/>
      <c r="I6" s="39"/>
      <c r="J6" s="39"/>
      <c r="K6" s="39"/>
      <c r="L6" s="39"/>
      <c r="M6" s="39"/>
      <c r="N6" s="28">
        <f t="shared" si="0"/>
        <v>0</v>
      </c>
    </row>
    <row r="7" spans="2:15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  <c r="J7" s="28"/>
      <c r="K7" s="28"/>
      <c r="L7" s="28"/>
      <c r="M7" s="28"/>
      <c r="N7" s="28">
        <f t="shared" si="0"/>
        <v>0</v>
      </c>
    </row>
    <row r="8" spans="2:15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28"/>
      <c r="K8" s="28"/>
      <c r="L8" s="28"/>
      <c r="M8" s="28"/>
      <c r="N8" s="28">
        <f t="shared" si="0"/>
        <v>0</v>
      </c>
    </row>
    <row r="9" spans="2:15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28"/>
      <c r="K9" s="28"/>
      <c r="L9" s="28"/>
      <c r="M9" s="28"/>
      <c r="N9" s="28">
        <f t="shared" si="0"/>
        <v>0</v>
      </c>
    </row>
    <row r="10" spans="2:15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260</v>
      </c>
      <c r="H10" s="28"/>
      <c r="I10" s="28"/>
      <c r="J10" s="28"/>
      <c r="K10" s="28"/>
      <c r="L10" s="28"/>
      <c r="M10" s="28">
        <v>260</v>
      </c>
      <c r="N10" s="28">
        <f t="shared" si="0"/>
        <v>520</v>
      </c>
    </row>
    <row r="11" spans="2:15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  <c r="J11" s="28"/>
      <c r="K11" s="28"/>
      <c r="L11" s="28"/>
      <c r="M11" s="28"/>
      <c r="N11" s="28">
        <f t="shared" si="0"/>
        <v>0</v>
      </c>
    </row>
    <row r="12" spans="2:15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75</v>
      </c>
      <c r="H12" s="28"/>
      <c r="I12" s="28"/>
      <c r="J12" s="28"/>
      <c r="K12" s="28"/>
      <c r="L12" s="28"/>
      <c r="M12" s="28"/>
      <c r="N12" s="28">
        <f t="shared" si="0"/>
        <v>75</v>
      </c>
    </row>
    <row r="13" spans="2:15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  <c r="J13" s="28"/>
      <c r="K13" s="28"/>
      <c r="L13" s="28"/>
      <c r="M13" s="28">
        <v>100</v>
      </c>
      <c r="N13" s="28">
        <f t="shared" si="0"/>
        <v>100</v>
      </c>
    </row>
    <row r="14" spans="2:15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28"/>
      <c r="K14" s="28"/>
      <c r="L14" s="28"/>
      <c r="M14" s="28"/>
      <c r="N14" s="28">
        <f t="shared" si="0"/>
        <v>0</v>
      </c>
    </row>
    <row r="15" spans="2:15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  <c r="J15" s="28"/>
      <c r="K15" s="28"/>
      <c r="L15" s="28"/>
      <c r="M15" s="28"/>
      <c r="N15" s="28">
        <f t="shared" si="0"/>
        <v>0</v>
      </c>
    </row>
    <row r="16" spans="2:15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 t="shared" ref="G16" si="1">SUM(G1:G15)</f>
        <v>3082</v>
      </c>
      <c r="H16" s="30">
        <f t="shared" ref="H16:N16" si="2">SUM(H1:H15)</f>
        <v>0</v>
      </c>
      <c r="I16" s="30">
        <f t="shared" si="2"/>
        <v>0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3520</v>
      </c>
      <c r="N16" s="30">
        <f t="shared" si="2"/>
        <v>6602</v>
      </c>
    </row>
    <row r="17" spans="2:23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/>
      <c r="H17" s="28"/>
      <c r="I17" s="28"/>
      <c r="J17" s="28"/>
      <c r="K17" s="28"/>
      <c r="L17" s="28"/>
      <c r="M17" s="28"/>
      <c r="N17" s="28">
        <f>SUM(G17:M17)</f>
        <v>0</v>
      </c>
    </row>
    <row r="18" spans="2:23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/>
      <c r="H18" s="28"/>
      <c r="I18" s="28"/>
      <c r="J18" s="28"/>
      <c r="K18" s="28"/>
      <c r="L18" s="28"/>
      <c r="M18" s="28">
        <v>16232</v>
      </c>
      <c r="N18" s="28">
        <f t="shared" ref="N18:N22" si="3">SUM(G18:M18)</f>
        <v>16232</v>
      </c>
    </row>
    <row r="19" spans="2:23" s="10" customFormat="1" ht="15" x14ac:dyDescent="0.25">
      <c r="B19" s="27" t="s">
        <v>94</v>
      </c>
      <c r="C19" s="20">
        <v>16</v>
      </c>
      <c r="D19" s="27"/>
      <c r="E19" s="27"/>
      <c r="F19" s="27"/>
      <c r="G19" s="28"/>
      <c r="H19" s="28"/>
      <c r="I19" s="28"/>
      <c r="J19" s="28"/>
      <c r="K19" s="28"/>
      <c r="L19" s="28"/>
      <c r="M19" s="28"/>
      <c r="N19" s="28">
        <f t="shared" si="3"/>
        <v>0</v>
      </c>
    </row>
    <row r="20" spans="2:23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/>
      <c r="H20" s="28"/>
      <c r="I20" s="28">
        <v>4560</v>
      </c>
      <c r="J20" s="28"/>
      <c r="K20" s="28"/>
      <c r="L20" s="28"/>
      <c r="M20" s="28">
        <v>6358</v>
      </c>
      <c r="N20" s="28">
        <f t="shared" si="3"/>
        <v>10918</v>
      </c>
    </row>
    <row r="21" spans="2:23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 t="shared" ref="G21" si="4">SUM(G17:G20)</f>
        <v>0</v>
      </c>
      <c r="H21" s="30">
        <f t="shared" ref="H21:M21" si="5">SUM(H17:H20)</f>
        <v>0</v>
      </c>
      <c r="I21" s="30">
        <f t="shared" si="5"/>
        <v>4560</v>
      </c>
      <c r="J21" s="30">
        <f t="shared" si="5"/>
        <v>0</v>
      </c>
      <c r="K21" s="30">
        <f t="shared" si="5"/>
        <v>0</v>
      </c>
      <c r="L21" s="30">
        <f t="shared" si="5"/>
        <v>0</v>
      </c>
      <c r="M21" s="30">
        <f t="shared" si="5"/>
        <v>22590</v>
      </c>
      <c r="N21" s="28">
        <f t="shared" si="3"/>
        <v>27150</v>
      </c>
    </row>
    <row r="22" spans="2:23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24</v>
      </c>
      <c r="H22" s="28">
        <v>170</v>
      </c>
      <c r="I22" s="28"/>
      <c r="J22" s="28"/>
      <c r="K22" s="28"/>
      <c r="L22" s="28"/>
      <c r="M22" s="28">
        <v>2133</v>
      </c>
      <c r="N22" s="28">
        <f t="shared" si="3"/>
        <v>2327</v>
      </c>
    </row>
    <row r="23" spans="2:23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3106</v>
      </c>
      <c r="H23" s="30">
        <f>SUM(H16+H21+H22)</f>
        <v>170</v>
      </c>
      <c r="I23" s="30">
        <f>SUM(I16+I21+I22)</f>
        <v>4560</v>
      </c>
      <c r="J23" s="30">
        <f t="shared" ref="J23:M23" si="6">SUM(J16+J21+J22)</f>
        <v>0</v>
      </c>
      <c r="K23" s="30">
        <f t="shared" si="6"/>
        <v>0</v>
      </c>
      <c r="L23" s="30">
        <f t="shared" si="6"/>
        <v>0</v>
      </c>
      <c r="M23" s="30">
        <f t="shared" si="6"/>
        <v>28243</v>
      </c>
      <c r="N23" s="30">
        <f>SUM(N16+N21+N22)</f>
        <v>36079</v>
      </c>
    </row>
    <row r="24" spans="2:23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737</v>
      </c>
      <c r="H24" s="28"/>
      <c r="I24" s="28">
        <v>1231</v>
      </c>
      <c r="J24" s="28"/>
      <c r="K24" s="28"/>
      <c r="L24" s="28"/>
      <c r="M24" s="28">
        <v>4910</v>
      </c>
      <c r="N24" s="28">
        <f>SUM(G24:M24)</f>
        <v>6878</v>
      </c>
      <c r="O24" s="4"/>
    </row>
    <row r="25" spans="2:23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28"/>
      <c r="K25" s="28"/>
      <c r="L25" s="28"/>
      <c r="M25" s="28"/>
      <c r="N25" s="28">
        <f t="shared" ref="N25:N28" si="7">SUM(G25:M25)</f>
        <v>0</v>
      </c>
    </row>
    <row r="26" spans="2:23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>
        <v>0</v>
      </c>
      <c r="J26" s="28"/>
      <c r="K26" s="28"/>
      <c r="L26" s="28"/>
      <c r="M26" s="28"/>
      <c r="N26" s="28">
        <f t="shared" si="7"/>
        <v>0</v>
      </c>
    </row>
    <row r="27" spans="2:23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  <c r="J27" s="28"/>
      <c r="K27" s="28"/>
      <c r="L27" s="28"/>
      <c r="M27" s="28"/>
      <c r="N27" s="28">
        <f t="shared" si="7"/>
        <v>0</v>
      </c>
    </row>
    <row r="28" spans="2:23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0</v>
      </c>
      <c r="H28" s="28">
        <v>0</v>
      </c>
      <c r="I28" s="28">
        <v>0</v>
      </c>
      <c r="J28" s="28"/>
      <c r="K28" s="28"/>
      <c r="L28" s="28"/>
      <c r="M28" s="28">
        <v>890</v>
      </c>
      <c r="N28" s="28">
        <f t="shared" si="7"/>
        <v>890</v>
      </c>
    </row>
    <row r="29" spans="2:23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 t="shared" ref="G29" si="8">SUM(G24:G28)</f>
        <v>737</v>
      </c>
      <c r="H29" s="30">
        <f t="shared" ref="H29:N29" si="9">SUM(H24:H28)</f>
        <v>0</v>
      </c>
      <c r="I29" s="30">
        <f t="shared" si="9"/>
        <v>1231</v>
      </c>
      <c r="J29" s="30">
        <f t="shared" si="9"/>
        <v>0</v>
      </c>
      <c r="K29" s="30">
        <f t="shared" si="9"/>
        <v>0</v>
      </c>
      <c r="L29" s="30">
        <f t="shared" si="9"/>
        <v>0</v>
      </c>
      <c r="M29" s="30">
        <f t="shared" si="9"/>
        <v>5800</v>
      </c>
      <c r="N29" s="30">
        <f t="shared" si="9"/>
        <v>7768</v>
      </c>
    </row>
    <row r="30" spans="2:23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 t="shared" ref="G30" si="10">SUM(G23+G29)</f>
        <v>3843</v>
      </c>
      <c r="H30" s="30">
        <f t="shared" ref="H30:N30" si="11">SUM(H23+H29)</f>
        <v>170</v>
      </c>
      <c r="I30" s="30">
        <f t="shared" si="11"/>
        <v>5791</v>
      </c>
      <c r="J30" s="30">
        <f t="shared" si="11"/>
        <v>0</v>
      </c>
      <c r="K30" s="30">
        <f t="shared" si="11"/>
        <v>0</v>
      </c>
      <c r="L30" s="30">
        <f t="shared" si="11"/>
        <v>0</v>
      </c>
      <c r="M30" s="30">
        <f t="shared" si="11"/>
        <v>34043</v>
      </c>
      <c r="N30" s="30">
        <f t="shared" si="11"/>
        <v>43847</v>
      </c>
    </row>
    <row r="31" spans="2:23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33"/>
      <c r="J31" s="33"/>
      <c r="K31" s="33"/>
      <c r="L31" s="33"/>
      <c r="M31" s="33"/>
      <c r="N31" s="28"/>
    </row>
    <row r="32" spans="2:23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33"/>
      <c r="J32" s="33"/>
      <c r="K32" s="33"/>
      <c r="L32" s="33"/>
      <c r="M32" s="33"/>
      <c r="N32" s="28"/>
      <c r="O32" s="6"/>
      <c r="P32" s="6"/>
      <c r="Q32" s="6"/>
      <c r="R32" s="6"/>
      <c r="S32" s="6"/>
      <c r="T32" s="6"/>
      <c r="U32" s="6"/>
      <c r="V32" s="6"/>
      <c r="W32" s="6"/>
    </row>
    <row r="33" spans="2:23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33"/>
      <c r="J33" s="33"/>
      <c r="K33" s="33"/>
      <c r="L33" s="33"/>
      <c r="M33" s="33"/>
      <c r="N33" s="28"/>
      <c r="O33" s="6"/>
      <c r="P33" s="6"/>
      <c r="Q33" s="6"/>
      <c r="R33" s="6"/>
      <c r="S33" s="6"/>
      <c r="T33" s="6"/>
      <c r="U33" s="6"/>
      <c r="V33" s="6"/>
      <c r="W33" s="6"/>
    </row>
    <row r="34" spans="2:23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33"/>
      <c r="J34" s="33"/>
      <c r="K34" s="33"/>
      <c r="L34" s="33"/>
      <c r="M34" s="33"/>
      <c r="N34" s="28"/>
      <c r="O34" s="6"/>
      <c r="P34" s="6"/>
      <c r="Q34" s="6"/>
      <c r="R34" s="6"/>
      <c r="S34" s="6"/>
      <c r="T34" s="6"/>
      <c r="U34" s="6"/>
      <c r="V34" s="6"/>
      <c r="W34" s="6"/>
    </row>
    <row r="35" spans="2:23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33"/>
      <c r="J35" s="33"/>
      <c r="K35" s="33"/>
      <c r="L35" s="33"/>
      <c r="M35" s="33"/>
      <c r="N35" s="28"/>
      <c r="O35" s="6"/>
      <c r="P35" s="6"/>
      <c r="Q35" s="6"/>
      <c r="R35" s="6"/>
      <c r="S35" s="6"/>
      <c r="T35" s="6"/>
      <c r="U35" s="6"/>
      <c r="V35" s="6"/>
      <c r="W35" s="6"/>
    </row>
    <row r="36" spans="2:23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7"/>
      <c r="K36" s="7"/>
      <c r="L36" s="7"/>
      <c r="M36" s="7"/>
      <c r="N36" s="7"/>
      <c r="O36" s="6"/>
      <c r="P36" s="6"/>
      <c r="Q36" s="6"/>
      <c r="R36" s="6"/>
      <c r="S36" s="6"/>
      <c r="T36" s="6"/>
      <c r="U36" s="6"/>
      <c r="V36" s="6"/>
      <c r="W36" s="6"/>
    </row>
    <row r="37" spans="2:23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/>
      <c r="J37" s="4"/>
      <c r="K37" s="4"/>
      <c r="L37" s="4"/>
      <c r="M37" s="4"/>
      <c r="N37" s="4">
        <f>SUM(N32:N35)</f>
        <v>0</v>
      </c>
      <c r="O37" s="4"/>
      <c r="P37" s="4"/>
      <c r="Q37" s="4"/>
      <c r="R37" s="4"/>
      <c r="S37" s="4"/>
      <c r="T37" s="4"/>
      <c r="U37" s="4"/>
      <c r="V37" s="4"/>
      <c r="W37" s="4"/>
    </row>
    <row r="38" spans="2:23" s="3" customFormat="1" x14ac:dyDescent="0.2">
      <c r="G38" s="38"/>
      <c r="H38" s="38"/>
      <c r="I38" s="38"/>
      <c r="J38" s="38"/>
      <c r="K38" s="38"/>
      <c r="L38" s="38"/>
      <c r="M38" s="38"/>
      <c r="N38" s="38"/>
    </row>
    <row r="39" spans="2:23" s="3" customFormat="1" x14ac:dyDescent="0.2">
      <c r="H39" s="4"/>
      <c r="I39" s="4"/>
      <c r="J39" s="4"/>
      <c r="K39" s="4"/>
      <c r="L39" s="4"/>
      <c r="M39" s="4"/>
    </row>
    <row r="40" spans="2:23" s="3" customFormat="1" x14ac:dyDescent="0.2">
      <c r="H40" s="4"/>
      <c r="I40" s="4"/>
      <c r="J40" s="4"/>
      <c r="K40" s="4"/>
      <c r="L40" s="4"/>
      <c r="M40" s="4"/>
    </row>
    <row r="41" spans="2:23" s="3" customFormat="1" x14ac:dyDescent="0.2">
      <c r="H41" s="4"/>
      <c r="I41" s="4"/>
      <c r="J41" s="4"/>
      <c r="K41" s="4"/>
      <c r="L41" s="4"/>
      <c r="M41" s="4"/>
    </row>
    <row r="42" spans="2:23" s="3" customFormat="1" x14ac:dyDescent="0.2">
      <c r="H42" s="4"/>
      <c r="I42" s="4"/>
      <c r="J42" s="4"/>
      <c r="K42" s="4"/>
      <c r="L42" s="4"/>
      <c r="M42" s="4"/>
    </row>
    <row r="43" spans="2:23" s="3" customFormat="1" x14ac:dyDescent="0.2">
      <c r="H43" s="4"/>
      <c r="I43" s="4"/>
      <c r="J43" s="4"/>
      <c r="K43" s="4"/>
      <c r="L43" s="4"/>
      <c r="M43" s="4"/>
    </row>
    <row r="44" spans="2:23" s="3" customFormat="1" x14ac:dyDescent="0.2">
      <c r="H44" s="4"/>
      <c r="I44" s="4"/>
      <c r="J44" s="4"/>
      <c r="K44" s="4"/>
      <c r="L44" s="4"/>
      <c r="M44" s="4"/>
    </row>
    <row r="45" spans="2:23" s="3" customFormat="1" x14ac:dyDescent="0.2">
      <c r="H45" s="4"/>
      <c r="I45" s="4"/>
      <c r="J45" s="4"/>
      <c r="K45" s="4"/>
      <c r="L45" s="4"/>
      <c r="M45" s="4"/>
    </row>
    <row r="46" spans="2:23" s="3" customFormat="1" x14ac:dyDescent="0.2">
      <c r="H46" s="4"/>
      <c r="I46" s="4"/>
      <c r="J46" s="4"/>
      <c r="K46" s="4"/>
      <c r="L46" s="4"/>
      <c r="M46" s="4"/>
    </row>
    <row r="47" spans="2:23" s="3" customFormat="1" x14ac:dyDescent="0.2">
      <c r="H47" s="4"/>
      <c r="I47" s="4"/>
      <c r="J47" s="4"/>
      <c r="K47" s="4"/>
      <c r="L47" s="4"/>
      <c r="M47" s="4"/>
    </row>
    <row r="48" spans="2:23" s="3" customFormat="1" x14ac:dyDescent="0.2">
      <c r="H48" s="4"/>
      <c r="I48" s="4"/>
      <c r="J48" s="4"/>
      <c r="K48" s="4"/>
      <c r="L48" s="4"/>
      <c r="M48" s="4"/>
    </row>
    <row r="49" spans="8:13" s="3" customFormat="1" x14ac:dyDescent="0.2">
      <c r="H49" s="4"/>
      <c r="I49" s="4"/>
      <c r="J49" s="4"/>
      <c r="K49" s="4"/>
      <c r="L49" s="4"/>
      <c r="M49" s="4"/>
    </row>
    <row r="50" spans="8:13" s="3" customFormat="1" x14ac:dyDescent="0.2">
      <c r="H50" s="4"/>
      <c r="I50" s="4"/>
      <c r="J50" s="4"/>
      <c r="K50" s="4"/>
      <c r="L50" s="4"/>
      <c r="M50" s="4"/>
    </row>
    <row r="51" spans="8:13" s="3" customFormat="1" x14ac:dyDescent="0.2">
      <c r="H51" s="4"/>
      <c r="I51" s="4"/>
      <c r="J51" s="4"/>
      <c r="K51" s="4"/>
      <c r="L51" s="4"/>
      <c r="M51" s="4"/>
    </row>
    <row r="52" spans="8:13" s="3" customFormat="1" x14ac:dyDescent="0.2">
      <c r="H52" s="4"/>
      <c r="I52" s="4"/>
      <c r="J52" s="4"/>
      <c r="K52" s="4"/>
      <c r="L52" s="4"/>
      <c r="M52" s="4"/>
    </row>
    <row r="53" spans="8:13" s="3" customFormat="1" x14ac:dyDescent="0.2">
      <c r="H53" s="4"/>
      <c r="I53" s="4"/>
      <c r="J53" s="4"/>
      <c r="K53" s="4"/>
      <c r="L53" s="4"/>
      <c r="M53" s="4"/>
    </row>
    <row r="54" spans="8:13" s="3" customFormat="1" x14ac:dyDescent="0.2">
      <c r="H54" s="4"/>
      <c r="I54" s="4"/>
      <c r="J54" s="4"/>
      <c r="K54" s="4"/>
      <c r="L54" s="4"/>
      <c r="M54" s="4"/>
    </row>
    <row r="55" spans="8:13" s="3" customFormat="1" x14ac:dyDescent="0.2">
      <c r="H55" s="4"/>
      <c r="I55" s="4"/>
      <c r="J55" s="4"/>
      <c r="K55" s="4"/>
      <c r="L55" s="4"/>
      <c r="M55" s="4"/>
    </row>
    <row r="56" spans="8:13" s="3" customFormat="1" x14ac:dyDescent="0.2">
      <c r="H56" s="4"/>
      <c r="I56" s="4"/>
      <c r="J56" s="4"/>
      <c r="K56" s="4"/>
      <c r="L56" s="4"/>
      <c r="M56" s="4"/>
    </row>
    <row r="57" spans="8:13" s="3" customFormat="1" x14ac:dyDescent="0.2">
      <c r="H57" s="4"/>
      <c r="I57" s="4"/>
      <c r="J57" s="4"/>
      <c r="K57" s="4"/>
      <c r="L57" s="4"/>
      <c r="M57" s="4"/>
    </row>
    <row r="58" spans="8:13" s="3" customFormat="1" x14ac:dyDescent="0.2">
      <c r="H58" s="4"/>
      <c r="I58" s="4"/>
      <c r="J58" s="4"/>
      <c r="K58" s="4"/>
      <c r="L58" s="4"/>
      <c r="M58" s="4"/>
    </row>
    <row r="59" spans="8:13" s="3" customFormat="1" x14ac:dyDescent="0.2">
      <c r="H59" s="4"/>
      <c r="I59" s="4"/>
      <c r="J59" s="4"/>
      <c r="K59" s="4"/>
      <c r="L59" s="4"/>
      <c r="M59" s="4"/>
    </row>
    <row r="60" spans="8:13" s="3" customFormat="1" x14ac:dyDescent="0.2">
      <c r="H60" s="4"/>
      <c r="I60" s="4"/>
      <c r="J60" s="4"/>
      <c r="K60" s="4"/>
      <c r="L60" s="4"/>
      <c r="M60" s="4"/>
    </row>
    <row r="61" spans="8:13" s="3" customFormat="1" x14ac:dyDescent="0.2">
      <c r="H61" s="4"/>
      <c r="I61" s="4"/>
      <c r="J61" s="4"/>
      <c r="K61" s="4"/>
      <c r="L61" s="4"/>
      <c r="M61" s="4"/>
    </row>
    <row r="62" spans="8:13" s="3" customFormat="1" x14ac:dyDescent="0.2">
      <c r="H62" s="4"/>
      <c r="I62" s="4"/>
      <c r="J62" s="4"/>
      <c r="K62" s="4"/>
      <c r="L62" s="4"/>
      <c r="M62" s="4"/>
    </row>
    <row r="63" spans="8:13" s="3" customFormat="1" x14ac:dyDescent="0.2">
      <c r="H63" s="4"/>
      <c r="I63" s="4"/>
      <c r="J63" s="4"/>
      <c r="K63" s="4"/>
      <c r="L63" s="4"/>
      <c r="M63" s="4"/>
    </row>
    <row r="64" spans="8:13" s="3" customFormat="1" x14ac:dyDescent="0.2">
      <c r="H64" s="4"/>
      <c r="I64" s="4"/>
      <c r="J64" s="4"/>
      <c r="K64" s="4"/>
      <c r="L64" s="4"/>
      <c r="M64" s="4"/>
    </row>
    <row r="65" spans="8:13" s="3" customFormat="1" x14ac:dyDescent="0.2">
      <c r="H65" s="4"/>
      <c r="I65" s="4"/>
      <c r="J65" s="4"/>
      <c r="K65" s="4"/>
      <c r="L65" s="4"/>
      <c r="M65" s="4"/>
    </row>
    <row r="66" spans="8:13" s="3" customFormat="1" x14ac:dyDescent="0.2">
      <c r="H66" s="4"/>
      <c r="I66" s="4"/>
      <c r="J66" s="4"/>
      <c r="K66" s="4"/>
      <c r="L66" s="4"/>
      <c r="M66" s="4"/>
    </row>
    <row r="67" spans="8:13" s="3" customFormat="1" x14ac:dyDescent="0.2">
      <c r="H67" s="4"/>
      <c r="I67" s="4"/>
      <c r="J67" s="4"/>
      <c r="K67" s="4"/>
      <c r="L67" s="4"/>
      <c r="M67" s="4"/>
    </row>
    <row r="68" spans="8:13" s="3" customFormat="1" x14ac:dyDescent="0.2">
      <c r="H68" s="4"/>
      <c r="I68" s="4"/>
      <c r="J68" s="4"/>
      <c r="K68" s="4"/>
      <c r="L68" s="4"/>
      <c r="M68" s="4"/>
    </row>
    <row r="69" spans="8:13" s="3" customFormat="1" x14ac:dyDescent="0.2">
      <c r="H69" s="4"/>
      <c r="I69" s="4"/>
      <c r="J69" s="4"/>
      <c r="K69" s="4"/>
      <c r="L69" s="4"/>
      <c r="M69" s="4"/>
    </row>
    <row r="70" spans="8:13" s="3" customFormat="1" x14ac:dyDescent="0.2">
      <c r="H70" s="4"/>
      <c r="I70" s="4"/>
      <c r="J70" s="4"/>
      <c r="K70" s="4"/>
      <c r="L70" s="4"/>
      <c r="M70" s="4"/>
    </row>
    <row r="71" spans="8:13" s="3" customFormat="1" x14ac:dyDescent="0.2">
      <c r="H71" s="4"/>
      <c r="I71" s="4"/>
      <c r="J71" s="4"/>
      <c r="K71" s="4"/>
      <c r="L71" s="4"/>
      <c r="M71" s="4"/>
    </row>
    <row r="72" spans="8:13" s="3" customFormat="1" x14ac:dyDescent="0.2">
      <c r="H72" s="4"/>
      <c r="I72" s="4"/>
      <c r="J72" s="4"/>
      <c r="K72" s="4"/>
      <c r="L72" s="4"/>
      <c r="M72" s="4"/>
    </row>
    <row r="73" spans="8:13" s="3" customFormat="1" x14ac:dyDescent="0.2">
      <c r="H73" s="4"/>
      <c r="I73" s="4"/>
      <c r="J73" s="4"/>
      <c r="K73" s="4"/>
      <c r="L73" s="4"/>
      <c r="M73" s="4"/>
    </row>
    <row r="74" spans="8:13" s="3" customFormat="1" x14ac:dyDescent="0.2">
      <c r="H74" s="4"/>
      <c r="I74" s="4"/>
      <c r="J74" s="4"/>
      <c r="K74" s="4"/>
      <c r="L74" s="4"/>
      <c r="M74" s="4"/>
    </row>
    <row r="75" spans="8:13" s="3" customFormat="1" x14ac:dyDescent="0.2">
      <c r="H75" s="4"/>
      <c r="I75" s="4"/>
      <c r="J75" s="4"/>
      <c r="K75" s="4"/>
      <c r="L75" s="4"/>
      <c r="M75" s="4"/>
    </row>
    <row r="76" spans="8:13" s="3" customFormat="1" x14ac:dyDescent="0.2">
      <c r="H76" s="4"/>
      <c r="I76" s="4"/>
      <c r="J76" s="4"/>
      <c r="K76" s="4"/>
      <c r="L76" s="4"/>
      <c r="M76" s="4"/>
    </row>
    <row r="77" spans="8:13" s="3" customFormat="1" x14ac:dyDescent="0.2">
      <c r="H77" s="4"/>
      <c r="I77" s="4"/>
      <c r="J77" s="4"/>
      <c r="K77" s="4"/>
      <c r="L77" s="4"/>
      <c r="M77" s="4"/>
    </row>
    <row r="78" spans="8:13" s="3" customFormat="1" x14ac:dyDescent="0.2">
      <c r="H78" s="4"/>
      <c r="I78" s="4"/>
      <c r="J78" s="4"/>
      <c r="K78" s="4"/>
      <c r="L78" s="4"/>
      <c r="M78" s="4"/>
    </row>
    <row r="79" spans="8:13" s="3" customFormat="1" x14ac:dyDescent="0.2">
      <c r="H79" s="4"/>
      <c r="I79" s="4"/>
      <c r="J79" s="4"/>
      <c r="K79" s="4"/>
      <c r="L79" s="4"/>
      <c r="M79" s="4"/>
    </row>
    <row r="80" spans="8:13" s="3" customFormat="1" x14ac:dyDescent="0.2">
      <c r="H80" s="4"/>
      <c r="I80" s="4"/>
      <c r="J80" s="4"/>
      <c r="K80" s="4"/>
      <c r="L80" s="4"/>
      <c r="M80" s="4"/>
    </row>
    <row r="81" spans="8:13" s="3" customFormat="1" x14ac:dyDescent="0.2">
      <c r="H81" s="4"/>
      <c r="I81" s="4"/>
      <c r="J81" s="4"/>
      <c r="K81" s="4"/>
      <c r="L81" s="4"/>
      <c r="M81" s="4"/>
    </row>
    <row r="82" spans="8:13" s="3" customFormat="1" x14ac:dyDescent="0.2">
      <c r="H82" s="4"/>
      <c r="I82" s="4"/>
      <c r="J82" s="4"/>
      <c r="K82" s="4"/>
      <c r="L82" s="4"/>
      <c r="M82" s="4"/>
    </row>
    <row r="83" spans="8:13" s="3" customFormat="1" x14ac:dyDescent="0.2">
      <c r="H83" s="4"/>
      <c r="I83" s="4"/>
      <c r="J83" s="4"/>
      <c r="K83" s="4"/>
      <c r="L83" s="4"/>
      <c r="M83" s="4"/>
    </row>
    <row r="84" spans="8:13" s="3" customFormat="1" x14ac:dyDescent="0.2">
      <c r="H84" s="4"/>
      <c r="I84" s="4"/>
      <c r="J84" s="4"/>
      <c r="K84" s="4"/>
      <c r="L84" s="4"/>
      <c r="M84" s="4"/>
    </row>
    <row r="85" spans="8:13" s="3" customFormat="1" x14ac:dyDescent="0.2">
      <c r="H85" s="4"/>
      <c r="I85" s="4"/>
      <c r="J85" s="4"/>
      <c r="K85" s="4"/>
      <c r="L85" s="4"/>
      <c r="M85" s="4"/>
    </row>
    <row r="86" spans="8:13" s="3" customFormat="1" x14ac:dyDescent="0.2">
      <c r="H86" s="4"/>
      <c r="I86" s="4"/>
      <c r="J86" s="4"/>
      <c r="K86" s="4"/>
      <c r="L86" s="4"/>
      <c r="M86" s="4"/>
    </row>
    <row r="87" spans="8:13" s="3" customFormat="1" x14ac:dyDescent="0.2">
      <c r="H87" s="4"/>
      <c r="I87" s="4"/>
      <c r="J87" s="4"/>
      <c r="K87" s="4"/>
      <c r="L87" s="4"/>
      <c r="M87" s="4"/>
    </row>
    <row r="88" spans="8:13" s="3" customFormat="1" x14ac:dyDescent="0.2">
      <c r="H88" s="4"/>
      <c r="I88" s="4"/>
      <c r="J88" s="4"/>
      <c r="K88" s="4"/>
      <c r="L88" s="4"/>
      <c r="M88" s="4"/>
    </row>
    <row r="89" spans="8:13" s="3" customFormat="1" x14ac:dyDescent="0.2">
      <c r="H89" s="4"/>
      <c r="I89" s="4"/>
      <c r="J89" s="4"/>
      <c r="K89" s="4"/>
      <c r="L89" s="4"/>
      <c r="M89" s="4"/>
    </row>
    <row r="90" spans="8:13" s="3" customFormat="1" x14ac:dyDescent="0.2">
      <c r="H90" s="4"/>
      <c r="I90" s="4"/>
      <c r="J90" s="4"/>
      <c r="K90" s="4"/>
      <c r="L90" s="4"/>
      <c r="M90" s="4"/>
    </row>
    <row r="91" spans="8:13" s="3" customFormat="1" x14ac:dyDescent="0.2">
      <c r="H91" s="4"/>
      <c r="I91" s="4"/>
      <c r="J91" s="4"/>
      <c r="K91" s="4"/>
      <c r="L91" s="4"/>
      <c r="M91" s="4"/>
    </row>
    <row r="92" spans="8:13" s="3" customFormat="1" x14ac:dyDescent="0.2">
      <c r="H92" s="4"/>
      <c r="I92" s="4"/>
      <c r="J92" s="4"/>
      <c r="K92" s="4"/>
      <c r="L92" s="4"/>
      <c r="M92" s="4"/>
    </row>
    <row r="93" spans="8:13" s="3" customFormat="1" x14ac:dyDescent="0.2">
      <c r="H93" s="4"/>
      <c r="I93" s="4"/>
      <c r="J93" s="4"/>
      <c r="K93" s="4"/>
      <c r="L93" s="4"/>
      <c r="M93" s="4"/>
    </row>
    <row r="94" spans="8:13" s="3" customFormat="1" x14ac:dyDescent="0.2">
      <c r="H94" s="4"/>
      <c r="I94" s="4"/>
      <c r="J94" s="4"/>
      <c r="K94" s="4"/>
      <c r="L94" s="4"/>
      <c r="M94" s="4"/>
    </row>
    <row r="95" spans="8:13" s="3" customFormat="1" x14ac:dyDescent="0.2">
      <c r="H95" s="4"/>
      <c r="I95" s="4"/>
      <c r="J95" s="4"/>
      <c r="K95" s="4"/>
      <c r="L95" s="4"/>
      <c r="M95" s="4"/>
    </row>
    <row r="96" spans="8:13" s="3" customFormat="1" x14ac:dyDescent="0.2">
      <c r="H96" s="4"/>
      <c r="I96" s="4"/>
      <c r="J96" s="4"/>
      <c r="K96" s="4"/>
      <c r="L96" s="4"/>
      <c r="M96" s="4"/>
    </row>
    <row r="97" spans="8:13" s="3" customFormat="1" x14ac:dyDescent="0.2">
      <c r="H97" s="4"/>
      <c r="I97" s="4"/>
      <c r="J97" s="4"/>
      <c r="K97" s="4"/>
      <c r="L97" s="4"/>
      <c r="M97" s="4"/>
    </row>
    <row r="98" spans="8:13" s="3" customFormat="1" x14ac:dyDescent="0.2">
      <c r="H98" s="4"/>
      <c r="I98" s="4"/>
      <c r="J98" s="4"/>
      <c r="K98" s="4"/>
      <c r="L98" s="4"/>
      <c r="M98" s="4"/>
    </row>
    <row r="99" spans="8:13" s="3" customFormat="1" x14ac:dyDescent="0.2">
      <c r="H99" s="4"/>
      <c r="I99" s="4"/>
      <c r="J99" s="4"/>
      <c r="K99" s="4"/>
      <c r="L99" s="4"/>
      <c r="M99" s="4"/>
    </row>
    <row r="100" spans="8:13" s="3" customFormat="1" x14ac:dyDescent="0.2">
      <c r="H100" s="4"/>
      <c r="I100" s="4"/>
      <c r="J100" s="4"/>
      <c r="K100" s="4"/>
      <c r="L100" s="4"/>
      <c r="M100" s="4"/>
    </row>
    <row r="101" spans="8:13" s="3" customFormat="1" x14ac:dyDescent="0.2">
      <c r="H101" s="4"/>
      <c r="I101" s="4"/>
      <c r="J101" s="4"/>
      <c r="K101" s="4"/>
      <c r="L101" s="4"/>
      <c r="M101" s="4"/>
    </row>
    <row r="102" spans="8:13" s="3" customFormat="1" x14ac:dyDescent="0.2">
      <c r="H102" s="4"/>
      <c r="I102" s="4"/>
      <c r="J102" s="4"/>
      <c r="K102" s="4"/>
      <c r="L102" s="4"/>
      <c r="M102" s="4"/>
    </row>
    <row r="103" spans="8:13" s="3" customFormat="1" x14ac:dyDescent="0.2">
      <c r="H103" s="4"/>
      <c r="I103" s="4"/>
      <c r="J103" s="4"/>
      <c r="K103" s="4"/>
      <c r="L103" s="4"/>
      <c r="M103" s="4"/>
    </row>
    <row r="104" spans="8:13" s="3" customFormat="1" x14ac:dyDescent="0.2">
      <c r="H104" s="4"/>
      <c r="I104" s="4"/>
      <c r="J104" s="4"/>
      <c r="K104" s="4"/>
      <c r="L104" s="4"/>
      <c r="M104" s="4"/>
    </row>
    <row r="105" spans="8:13" s="3" customFormat="1" x14ac:dyDescent="0.2">
      <c r="H105" s="4"/>
      <c r="I105" s="4"/>
      <c r="J105" s="4"/>
      <c r="K105" s="4"/>
      <c r="L105" s="4"/>
      <c r="M105" s="4"/>
    </row>
    <row r="106" spans="8:13" s="3" customFormat="1" x14ac:dyDescent="0.2">
      <c r="H106" s="4"/>
      <c r="I106" s="4"/>
      <c r="J106" s="4"/>
      <c r="K106" s="4"/>
      <c r="L106" s="4"/>
      <c r="M106" s="4"/>
    </row>
    <row r="107" spans="8:13" s="3" customFormat="1" x14ac:dyDescent="0.2">
      <c r="H107" s="4"/>
      <c r="I107" s="4"/>
      <c r="J107" s="4"/>
      <c r="K107" s="4"/>
      <c r="L107" s="4"/>
      <c r="M107" s="4"/>
    </row>
    <row r="108" spans="8:13" s="3" customFormat="1" x14ac:dyDescent="0.2">
      <c r="H108" s="4"/>
      <c r="I108" s="4"/>
      <c r="J108" s="4"/>
      <c r="K108" s="4"/>
      <c r="L108" s="4"/>
      <c r="M108" s="4"/>
    </row>
    <row r="109" spans="8:13" s="3" customFormat="1" x14ac:dyDescent="0.2">
      <c r="H109" s="4"/>
      <c r="I109" s="4"/>
      <c r="J109" s="4"/>
      <c r="K109" s="4"/>
      <c r="L109" s="4"/>
      <c r="M109" s="4"/>
    </row>
    <row r="110" spans="8:13" s="3" customFormat="1" x14ac:dyDescent="0.2">
      <c r="H110" s="4"/>
      <c r="I110" s="4"/>
      <c r="J110" s="4"/>
      <c r="K110" s="4"/>
      <c r="L110" s="4"/>
      <c r="M110" s="4"/>
    </row>
    <row r="111" spans="8:13" s="3" customFormat="1" x14ac:dyDescent="0.2">
      <c r="H111" s="4"/>
      <c r="I111" s="4"/>
      <c r="J111" s="4"/>
      <c r="K111" s="4"/>
      <c r="L111" s="4"/>
      <c r="M111" s="4"/>
    </row>
    <row r="112" spans="8:13" s="3" customFormat="1" x14ac:dyDescent="0.2">
      <c r="H112" s="4"/>
      <c r="I112" s="4"/>
      <c r="J112" s="4"/>
      <c r="K112" s="4"/>
      <c r="L112" s="4"/>
      <c r="M112" s="4"/>
    </row>
    <row r="113" spans="8:13" s="3" customFormat="1" x14ac:dyDescent="0.2">
      <c r="H113" s="4"/>
      <c r="I113" s="4"/>
      <c r="J113" s="4"/>
      <c r="K113" s="4"/>
      <c r="L113" s="4"/>
      <c r="M113" s="4"/>
    </row>
    <row r="114" spans="8:13" s="3" customFormat="1" x14ac:dyDescent="0.2">
      <c r="H114" s="4"/>
      <c r="I114" s="4"/>
      <c r="J114" s="4"/>
      <c r="K114" s="4"/>
      <c r="L114" s="4"/>
      <c r="M114" s="4"/>
    </row>
    <row r="115" spans="8:13" s="3" customFormat="1" x14ac:dyDescent="0.2">
      <c r="H115" s="4"/>
      <c r="I115" s="4"/>
      <c r="J115" s="4"/>
      <c r="K115" s="4"/>
      <c r="L115" s="4"/>
      <c r="M115" s="4"/>
    </row>
    <row r="116" spans="8:13" s="3" customFormat="1" x14ac:dyDescent="0.2">
      <c r="H116" s="4"/>
      <c r="I116" s="4"/>
      <c r="J116" s="4"/>
      <c r="K116" s="4"/>
      <c r="L116" s="4"/>
      <c r="M116" s="4"/>
    </row>
    <row r="117" spans="8:13" s="3" customFormat="1" x14ac:dyDescent="0.2">
      <c r="H117" s="4"/>
      <c r="I117" s="4"/>
      <c r="J117" s="4"/>
      <c r="K117" s="4"/>
      <c r="L117" s="4"/>
      <c r="M117" s="4"/>
    </row>
    <row r="118" spans="8:13" s="3" customFormat="1" x14ac:dyDescent="0.2">
      <c r="H118" s="4"/>
      <c r="I118" s="4"/>
      <c r="J118" s="4"/>
      <c r="K118" s="4"/>
      <c r="L118" s="4"/>
      <c r="M118" s="4"/>
    </row>
    <row r="119" spans="8:13" s="3" customFormat="1" x14ac:dyDescent="0.2">
      <c r="H119" s="4"/>
      <c r="I119" s="4"/>
      <c r="J119" s="4"/>
      <c r="K119" s="4"/>
      <c r="L119" s="4"/>
      <c r="M119" s="4"/>
    </row>
    <row r="120" spans="8:13" s="3" customFormat="1" x14ac:dyDescent="0.2">
      <c r="H120" s="4"/>
      <c r="I120" s="4"/>
      <c r="J120" s="4"/>
      <c r="K120" s="4"/>
      <c r="L120" s="4"/>
      <c r="M120" s="4"/>
    </row>
    <row r="121" spans="8:13" s="3" customFormat="1" x14ac:dyDescent="0.2">
      <c r="H121" s="4"/>
      <c r="I121" s="4"/>
      <c r="J121" s="4"/>
      <c r="K121" s="4"/>
      <c r="L121" s="4"/>
      <c r="M121" s="4"/>
    </row>
    <row r="122" spans="8:13" s="3" customFormat="1" x14ac:dyDescent="0.2">
      <c r="H122" s="4"/>
      <c r="I122" s="4"/>
      <c r="J122" s="4"/>
      <c r="K122" s="4"/>
      <c r="L122" s="4"/>
      <c r="M122" s="4"/>
    </row>
    <row r="123" spans="8:13" s="3" customFormat="1" x14ac:dyDescent="0.2">
      <c r="H123" s="4"/>
      <c r="I123" s="4"/>
      <c r="J123" s="4"/>
      <c r="K123" s="4"/>
      <c r="L123" s="4"/>
      <c r="M123" s="4"/>
    </row>
    <row r="124" spans="8:13" s="3" customFormat="1" x14ac:dyDescent="0.2">
      <c r="H124" s="4"/>
      <c r="I124" s="4"/>
      <c r="J124" s="4"/>
      <c r="K124" s="4"/>
      <c r="L124" s="4"/>
      <c r="M124" s="4"/>
    </row>
    <row r="125" spans="8:13" s="3" customFormat="1" x14ac:dyDescent="0.2">
      <c r="H125" s="4"/>
      <c r="I125" s="4"/>
      <c r="J125" s="4"/>
      <c r="K125" s="4"/>
      <c r="L125" s="4"/>
      <c r="M125" s="4"/>
    </row>
    <row r="126" spans="8:13" s="3" customFormat="1" x14ac:dyDescent="0.2">
      <c r="H126" s="4"/>
      <c r="I126" s="4"/>
      <c r="J126" s="4"/>
      <c r="K126" s="4"/>
      <c r="L126" s="4"/>
      <c r="M126" s="4"/>
    </row>
    <row r="127" spans="8:13" s="3" customFormat="1" x14ac:dyDescent="0.2">
      <c r="H127" s="4"/>
      <c r="I127" s="4"/>
      <c r="J127" s="4"/>
      <c r="K127" s="4"/>
      <c r="L127" s="4"/>
      <c r="M127" s="4"/>
    </row>
    <row r="128" spans="8:13" s="3" customFormat="1" x14ac:dyDescent="0.2">
      <c r="H128" s="4"/>
      <c r="I128" s="4"/>
      <c r="J128" s="4"/>
      <c r="K128" s="4"/>
      <c r="L128" s="4"/>
      <c r="M128" s="4"/>
    </row>
    <row r="129" spans="8:13" s="3" customFormat="1" x14ac:dyDescent="0.2">
      <c r="H129" s="4"/>
      <c r="I129" s="4"/>
      <c r="J129" s="4"/>
      <c r="K129" s="4"/>
      <c r="L129" s="4"/>
      <c r="M129" s="4"/>
    </row>
    <row r="130" spans="8:13" s="3" customFormat="1" x14ac:dyDescent="0.2">
      <c r="H130" s="4"/>
      <c r="I130" s="4"/>
      <c r="J130" s="4"/>
      <c r="K130" s="4"/>
      <c r="L130" s="4"/>
      <c r="M130" s="4"/>
    </row>
    <row r="131" spans="8:13" s="3" customFormat="1" x14ac:dyDescent="0.2">
      <c r="H131" s="4"/>
      <c r="I131" s="4"/>
      <c r="J131" s="4"/>
      <c r="K131" s="4"/>
      <c r="L131" s="4"/>
      <c r="M131" s="4"/>
    </row>
    <row r="132" spans="8:13" s="3" customFormat="1" x14ac:dyDescent="0.2">
      <c r="H132" s="4"/>
      <c r="I132" s="4"/>
      <c r="J132" s="4"/>
      <c r="K132" s="4"/>
      <c r="L132" s="4"/>
      <c r="M132" s="4"/>
    </row>
    <row r="133" spans="8:13" s="3" customFormat="1" x14ac:dyDescent="0.2">
      <c r="H133" s="4"/>
      <c r="I133" s="4"/>
      <c r="J133" s="4"/>
      <c r="K133" s="4"/>
      <c r="L133" s="4"/>
      <c r="M133" s="4"/>
    </row>
    <row r="134" spans="8:13" s="3" customFormat="1" x14ac:dyDescent="0.2">
      <c r="H134" s="4"/>
      <c r="I134" s="4"/>
      <c r="J134" s="4"/>
      <c r="K134" s="4"/>
      <c r="L134" s="4"/>
      <c r="M134" s="4"/>
    </row>
    <row r="135" spans="8:13" s="3" customFormat="1" x14ac:dyDescent="0.2">
      <c r="H135" s="4"/>
      <c r="I135" s="4"/>
      <c r="J135" s="4"/>
      <c r="K135" s="4"/>
      <c r="L135" s="4"/>
      <c r="M135" s="4"/>
    </row>
    <row r="136" spans="8:13" s="3" customFormat="1" x14ac:dyDescent="0.2">
      <c r="H136" s="4"/>
      <c r="I136" s="4"/>
      <c r="J136" s="4"/>
      <c r="K136" s="4"/>
      <c r="L136" s="4"/>
      <c r="M136" s="4"/>
    </row>
    <row r="137" spans="8:13" s="3" customFormat="1" x14ac:dyDescent="0.2">
      <c r="H137" s="4"/>
      <c r="I137" s="4"/>
      <c r="J137" s="4"/>
      <c r="K137" s="4"/>
      <c r="L137" s="4"/>
      <c r="M137" s="4"/>
    </row>
    <row r="138" spans="8:13" s="3" customFormat="1" x14ac:dyDescent="0.2">
      <c r="H138" s="4"/>
      <c r="I138" s="4"/>
      <c r="J138" s="4"/>
      <c r="K138" s="4"/>
      <c r="L138" s="4"/>
      <c r="M138" s="4"/>
    </row>
    <row r="139" spans="8:13" s="3" customFormat="1" x14ac:dyDescent="0.2">
      <c r="H139" s="4"/>
      <c r="I139" s="4"/>
      <c r="J139" s="4"/>
      <c r="K139" s="4"/>
      <c r="L139" s="4"/>
      <c r="M139" s="4"/>
    </row>
    <row r="140" spans="8:13" s="3" customFormat="1" x14ac:dyDescent="0.2">
      <c r="H140" s="4"/>
      <c r="I140" s="4"/>
      <c r="J140" s="4"/>
      <c r="K140" s="4"/>
      <c r="L140" s="4"/>
      <c r="M140" s="4"/>
    </row>
    <row r="141" spans="8:13" s="3" customFormat="1" x14ac:dyDescent="0.2">
      <c r="H141" s="4"/>
      <c r="I141" s="4"/>
      <c r="J141" s="4"/>
      <c r="K141" s="4"/>
      <c r="L141" s="4"/>
      <c r="M141" s="4"/>
    </row>
    <row r="142" spans="8:13" s="3" customFormat="1" x14ac:dyDescent="0.2">
      <c r="H142" s="4"/>
      <c r="I142" s="4"/>
      <c r="J142" s="4"/>
      <c r="K142" s="4"/>
      <c r="L142" s="4"/>
      <c r="M142" s="4"/>
    </row>
    <row r="143" spans="8:13" s="3" customFormat="1" x14ac:dyDescent="0.2">
      <c r="H143" s="4"/>
      <c r="I143" s="4"/>
      <c r="J143" s="4"/>
      <c r="K143" s="4"/>
      <c r="L143" s="4"/>
      <c r="M143" s="4"/>
    </row>
    <row r="144" spans="8:13" s="3" customFormat="1" x14ac:dyDescent="0.2">
      <c r="H144" s="4"/>
      <c r="I144" s="4"/>
      <c r="J144" s="4"/>
      <c r="K144" s="4"/>
      <c r="L144" s="4"/>
      <c r="M144" s="4"/>
    </row>
    <row r="145" spans="8:13" s="3" customFormat="1" x14ac:dyDescent="0.2">
      <c r="H145" s="4"/>
      <c r="I145" s="4"/>
      <c r="J145" s="4"/>
      <c r="K145" s="4"/>
      <c r="L145" s="4"/>
      <c r="M145" s="4"/>
    </row>
    <row r="146" spans="8:13" s="3" customFormat="1" x14ac:dyDescent="0.2">
      <c r="H146" s="4"/>
      <c r="I146" s="4"/>
      <c r="J146" s="4"/>
      <c r="K146" s="4"/>
      <c r="L146" s="4"/>
      <c r="M146" s="4"/>
    </row>
    <row r="147" spans="8:13" s="3" customFormat="1" x14ac:dyDescent="0.2">
      <c r="H147" s="4"/>
      <c r="I147" s="4"/>
      <c r="J147" s="4"/>
      <c r="K147" s="4"/>
      <c r="L147" s="4"/>
      <c r="M147" s="4"/>
    </row>
    <row r="148" spans="8:13" s="3" customFormat="1" x14ac:dyDescent="0.2">
      <c r="H148" s="4"/>
      <c r="I148" s="4"/>
      <c r="J148" s="4"/>
      <c r="K148" s="4"/>
      <c r="L148" s="4"/>
      <c r="M148" s="4"/>
    </row>
    <row r="149" spans="8:13" s="3" customFormat="1" x14ac:dyDescent="0.2">
      <c r="H149" s="4"/>
      <c r="I149" s="4"/>
      <c r="J149" s="4"/>
      <c r="K149" s="4"/>
      <c r="L149" s="4"/>
      <c r="M149" s="4"/>
    </row>
    <row r="150" spans="8:13" s="3" customFormat="1" x14ac:dyDescent="0.2">
      <c r="H150" s="4"/>
      <c r="I150" s="4"/>
      <c r="J150" s="4"/>
      <c r="K150" s="4"/>
      <c r="L150" s="4"/>
      <c r="M150" s="4"/>
    </row>
    <row r="151" spans="8:13" s="3" customFormat="1" x14ac:dyDescent="0.2">
      <c r="H151" s="4"/>
      <c r="I151" s="4"/>
      <c r="J151" s="4"/>
      <c r="K151" s="4"/>
      <c r="L151" s="4"/>
      <c r="M151" s="4"/>
    </row>
    <row r="152" spans="8:13" s="3" customFormat="1" x14ac:dyDescent="0.2">
      <c r="H152" s="4"/>
      <c r="I152" s="4"/>
      <c r="J152" s="4"/>
      <c r="K152" s="4"/>
      <c r="L152" s="4"/>
      <c r="M152" s="4"/>
    </row>
    <row r="153" spans="8:13" s="3" customFormat="1" x14ac:dyDescent="0.2">
      <c r="H153" s="4"/>
      <c r="I153" s="4"/>
      <c r="J153" s="4"/>
      <c r="K153" s="4"/>
      <c r="L153" s="4"/>
      <c r="M153" s="4"/>
    </row>
    <row r="154" spans="8:13" s="3" customFormat="1" x14ac:dyDescent="0.2">
      <c r="H154" s="4"/>
      <c r="I154" s="4"/>
      <c r="J154" s="4"/>
      <c r="K154" s="4"/>
      <c r="L154" s="4"/>
      <c r="M154" s="4"/>
    </row>
    <row r="155" spans="8:13" s="3" customFormat="1" x14ac:dyDescent="0.2">
      <c r="H155" s="4"/>
      <c r="I155" s="4"/>
      <c r="J155" s="4"/>
      <c r="K155" s="4"/>
      <c r="L155" s="4"/>
      <c r="M155" s="4"/>
    </row>
    <row r="156" spans="8:13" s="3" customFormat="1" x14ac:dyDescent="0.2">
      <c r="H156" s="4"/>
      <c r="I156" s="4"/>
      <c r="J156" s="4"/>
      <c r="K156" s="4"/>
      <c r="L156" s="4"/>
      <c r="M156" s="4"/>
    </row>
    <row r="157" spans="8:13" s="3" customFormat="1" x14ac:dyDescent="0.2">
      <c r="H157" s="4"/>
      <c r="I157" s="4"/>
      <c r="J157" s="4"/>
      <c r="K157" s="4"/>
      <c r="L157" s="4"/>
      <c r="M157" s="4"/>
    </row>
    <row r="158" spans="8:13" s="3" customFormat="1" x14ac:dyDescent="0.2">
      <c r="H158" s="4"/>
      <c r="I158" s="4"/>
      <c r="J158" s="4"/>
      <c r="K158" s="4"/>
      <c r="L158" s="4"/>
      <c r="M158" s="4"/>
    </row>
    <row r="159" spans="8:13" s="3" customFormat="1" x14ac:dyDescent="0.2">
      <c r="H159" s="4"/>
      <c r="I159" s="4"/>
      <c r="J159" s="4"/>
      <c r="K159" s="4"/>
      <c r="L159" s="4"/>
      <c r="M159" s="4"/>
    </row>
    <row r="160" spans="8:13" s="3" customFormat="1" x14ac:dyDescent="0.2">
      <c r="H160" s="4"/>
      <c r="I160" s="4"/>
      <c r="J160" s="4"/>
      <c r="K160" s="4"/>
      <c r="L160" s="4"/>
      <c r="M160" s="4"/>
    </row>
    <row r="161" spans="8:13" s="3" customFormat="1" x14ac:dyDescent="0.2">
      <c r="H161" s="4"/>
      <c r="I161" s="4"/>
      <c r="J161" s="4"/>
      <c r="K161" s="4"/>
      <c r="L161" s="4"/>
      <c r="M161" s="4"/>
    </row>
    <row r="162" spans="8:13" s="3" customFormat="1" x14ac:dyDescent="0.2">
      <c r="H162" s="4"/>
      <c r="I162" s="4"/>
      <c r="J162" s="4"/>
      <c r="K162" s="4"/>
      <c r="L162" s="4"/>
      <c r="M162" s="4"/>
    </row>
    <row r="163" spans="8:13" s="3" customFormat="1" x14ac:dyDescent="0.2">
      <c r="H163" s="4"/>
      <c r="I163" s="4"/>
      <c r="J163" s="4"/>
      <c r="K163" s="4"/>
      <c r="L163" s="4"/>
      <c r="M163" s="4"/>
    </row>
    <row r="164" spans="8:13" s="3" customFormat="1" x14ac:dyDescent="0.2">
      <c r="H164" s="4"/>
      <c r="I164" s="4"/>
      <c r="J164" s="4"/>
      <c r="K164" s="4"/>
      <c r="L164" s="4"/>
      <c r="M164" s="4"/>
    </row>
    <row r="165" spans="8:13" s="3" customFormat="1" x14ac:dyDescent="0.2">
      <c r="H165" s="4"/>
      <c r="I165" s="4"/>
      <c r="J165" s="4"/>
      <c r="K165" s="4"/>
      <c r="L165" s="4"/>
      <c r="M165" s="4"/>
    </row>
    <row r="166" spans="8:13" s="3" customFormat="1" x14ac:dyDescent="0.2">
      <c r="H166" s="4"/>
      <c r="I166" s="4"/>
      <c r="J166" s="4"/>
      <c r="K166" s="4"/>
      <c r="L166" s="4"/>
      <c r="M166" s="4"/>
    </row>
    <row r="167" spans="8:13" s="3" customFormat="1" x14ac:dyDescent="0.2">
      <c r="H167" s="4"/>
      <c r="I167" s="4"/>
      <c r="J167" s="4"/>
      <c r="K167" s="4"/>
      <c r="L167" s="4"/>
      <c r="M167" s="4"/>
    </row>
    <row r="168" spans="8:13" s="3" customFormat="1" x14ac:dyDescent="0.2">
      <c r="H168" s="4"/>
      <c r="I168" s="4"/>
      <c r="J168" s="4"/>
      <c r="K168" s="4"/>
      <c r="L168" s="4"/>
      <c r="M168" s="4"/>
    </row>
    <row r="169" spans="8:13" s="3" customFormat="1" x14ac:dyDescent="0.2">
      <c r="H169" s="4"/>
      <c r="I169" s="4"/>
      <c r="J169" s="4"/>
      <c r="K169" s="4"/>
      <c r="L169" s="4"/>
      <c r="M169" s="4"/>
    </row>
    <row r="170" spans="8:13" s="3" customFormat="1" x14ac:dyDescent="0.2">
      <c r="H170" s="4"/>
      <c r="I170" s="4"/>
      <c r="J170" s="4"/>
      <c r="K170" s="4"/>
      <c r="L170" s="4"/>
      <c r="M170" s="4"/>
    </row>
    <row r="171" spans="8:13" s="3" customFormat="1" x14ac:dyDescent="0.2">
      <c r="H171" s="4"/>
      <c r="I171" s="4"/>
      <c r="J171" s="4"/>
      <c r="K171" s="4"/>
      <c r="L171" s="4"/>
      <c r="M171" s="4"/>
    </row>
    <row r="172" spans="8:13" s="3" customFormat="1" x14ac:dyDescent="0.2">
      <c r="H172" s="4"/>
      <c r="I172" s="4"/>
      <c r="J172" s="4"/>
      <c r="K172" s="4"/>
      <c r="L172" s="4"/>
      <c r="M172" s="4"/>
    </row>
    <row r="173" spans="8:13" s="3" customFormat="1" x14ac:dyDescent="0.2">
      <c r="H173" s="4"/>
      <c r="I173" s="4"/>
      <c r="J173" s="4"/>
      <c r="K173" s="4"/>
      <c r="L173" s="4"/>
      <c r="M173" s="4"/>
    </row>
    <row r="174" spans="8:13" s="3" customFormat="1" x14ac:dyDescent="0.2">
      <c r="H174" s="4"/>
      <c r="I174" s="4"/>
      <c r="J174" s="4"/>
      <c r="K174" s="4"/>
      <c r="L174" s="4"/>
      <c r="M174" s="4"/>
    </row>
    <row r="175" spans="8:13" s="3" customFormat="1" x14ac:dyDescent="0.2">
      <c r="H175" s="4"/>
      <c r="I175" s="4"/>
      <c r="J175" s="4"/>
      <c r="K175" s="4"/>
      <c r="L175" s="4"/>
      <c r="M175" s="4"/>
    </row>
    <row r="176" spans="8:13" s="3" customFormat="1" x14ac:dyDescent="0.2">
      <c r="H176" s="4"/>
      <c r="I176" s="4"/>
      <c r="J176" s="4"/>
      <c r="K176" s="4"/>
      <c r="L176" s="4"/>
      <c r="M176" s="4"/>
    </row>
    <row r="177" spans="8:13" s="3" customFormat="1" x14ac:dyDescent="0.2">
      <c r="H177" s="4"/>
      <c r="I177" s="4"/>
      <c r="J177" s="4"/>
      <c r="K177" s="4"/>
      <c r="L177" s="4"/>
      <c r="M177" s="4"/>
    </row>
    <row r="178" spans="8:13" s="3" customFormat="1" x14ac:dyDescent="0.2">
      <c r="H178" s="4"/>
      <c r="I178" s="4"/>
      <c r="J178" s="4"/>
      <c r="K178" s="4"/>
      <c r="L178" s="4"/>
      <c r="M178" s="4"/>
    </row>
    <row r="179" spans="8:13" s="3" customFormat="1" x14ac:dyDescent="0.2">
      <c r="H179" s="4"/>
      <c r="I179" s="4"/>
      <c r="J179" s="4"/>
      <c r="K179" s="4"/>
      <c r="L179" s="4"/>
      <c r="M179" s="4"/>
    </row>
    <row r="180" spans="8:13" s="3" customFormat="1" x14ac:dyDescent="0.2">
      <c r="H180" s="4"/>
      <c r="I180" s="4"/>
      <c r="J180" s="4"/>
      <c r="K180" s="4"/>
      <c r="L180" s="4"/>
      <c r="M180" s="4"/>
    </row>
    <row r="181" spans="8:13" s="3" customFormat="1" x14ac:dyDescent="0.2">
      <c r="H181" s="4"/>
      <c r="I181" s="4"/>
      <c r="J181" s="4"/>
      <c r="K181" s="4"/>
      <c r="L181" s="4"/>
      <c r="M181" s="4"/>
    </row>
    <row r="182" spans="8:13" s="3" customFormat="1" x14ac:dyDescent="0.2">
      <c r="H182" s="4"/>
      <c r="I182" s="4"/>
      <c r="J182" s="4"/>
      <c r="K182" s="4"/>
      <c r="L182" s="4"/>
      <c r="M182" s="4"/>
    </row>
    <row r="183" spans="8:13" s="3" customFormat="1" x14ac:dyDescent="0.2">
      <c r="H183" s="4"/>
      <c r="I183" s="4"/>
      <c r="J183" s="4"/>
      <c r="K183" s="4"/>
      <c r="L183" s="4"/>
      <c r="M183" s="4"/>
    </row>
    <row r="184" spans="8:13" s="3" customFormat="1" x14ac:dyDescent="0.2">
      <c r="H184" s="4"/>
      <c r="I184" s="4"/>
      <c r="J184" s="4"/>
      <c r="K184" s="4"/>
      <c r="L184" s="4"/>
      <c r="M184" s="4"/>
    </row>
    <row r="185" spans="8:13" s="3" customFormat="1" x14ac:dyDescent="0.2">
      <c r="H185" s="4"/>
      <c r="I185" s="4"/>
      <c r="J185" s="4"/>
      <c r="K185" s="4"/>
      <c r="L185" s="4"/>
      <c r="M185" s="4"/>
    </row>
    <row r="186" spans="8:13" s="3" customFormat="1" x14ac:dyDescent="0.2">
      <c r="H186" s="4"/>
      <c r="I186" s="4"/>
      <c r="J186" s="4"/>
      <c r="K186" s="4"/>
      <c r="L186" s="4"/>
      <c r="M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90" orientation="landscape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M53"/>
  <sheetViews>
    <sheetView zoomScaleNormal="100" zoomScaleSheetLayoutView="100" workbookViewId="0">
      <selection activeCell="L26" sqref="L26:L27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10" width="11.5703125" style="1" customWidth="1"/>
    <col min="11" max="11" width="12.140625" style="1" customWidth="1"/>
    <col min="12" max="16384" width="9.140625" style="1"/>
  </cols>
  <sheetData>
    <row r="2" spans="2:11" s="11" customFormat="1" ht="15" x14ac:dyDescent="0.25">
      <c r="B2" s="14" t="s">
        <v>129</v>
      </c>
      <c r="C2" s="15"/>
      <c r="D2" s="15"/>
      <c r="E2" s="15"/>
      <c r="F2" s="15"/>
      <c r="G2" s="15"/>
      <c r="H2" s="15"/>
      <c r="I2" s="15"/>
      <c r="J2" s="15"/>
      <c r="K2" s="37" t="s">
        <v>40</v>
      </c>
    </row>
    <row r="3" spans="2:11" s="11" customFormat="1" ht="15" x14ac:dyDescent="0.25">
      <c r="B3" s="16" t="s">
        <v>37</v>
      </c>
      <c r="C3" s="16"/>
      <c r="D3" s="17"/>
      <c r="E3" s="17"/>
      <c r="F3" s="17"/>
      <c r="G3" s="17"/>
      <c r="H3" s="17"/>
      <c r="I3" s="17"/>
      <c r="J3" s="17"/>
      <c r="K3" s="17"/>
    </row>
    <row r="4" spans="2:11" s="11" customFormat="1" ht="45" x14ac:dyDescent="0.25">
      <c r="B4" s="18" t="s">
        <v>0</v>
      </c>
      <c r="C4" s="18"/>
      <c r="D4" s="40" t="s">
        <v>121</v>
      </c>
      <c r="E4" s="40" t="s">
        <v>132</v>
      </c>
      <c r="F4" s="40" t="s">
        <v>133</v>
      </c>
      <c r="G4" s="40" t="s">
        <v>134</v>
      </c>
      <c r="H4" s="40" t="s">
        <v>135</v>
      </c>
      <c r="I4" s="40" t="s">
        <v>136</v>
      </c>
      <c r="J4" s="40" t="s">
        <v>137</v>
      </c>
      <c r="K4" s="42" t="s">
        <v>130</v>
      </c>
    </row>
    <row r="5" spans="2:11" s="11" customFormat="1" ht="15" x14ac:dyDescent="0.25">
      <c r="B5" s="19" t="s">
        <v>61</v>
      </c>
      <c r="C5" s="20">
        <v>1</v>
      </c>
      <c r="D5" s="34">
        <v>50</v>
      </c>
      <c r="E5" s="34">
        <v>21</v>
      </c>
      <c r="F5" s="34"/>
      <c r="G5" s="34"/>
      <c r="H5" s="34"/>
      <c r="I5" s="34"/>
      <c r="J5" s="34"/>
      <c r="K5" s="34">
        <f>SUM(D5:J5)</f>
        <v>71</v>
      </c>
    </row>
    <row r="6" spans="2:11" s="11" customFormat="1" ht="15" x14ac:dyDescent="0.25">
      <c r="B6" s="19" t="s">
        <v>45</v>
      </c>
      <c r="C6" s="20">
        <v>2</v>
      </c>
      <c r="D6" s="34"/>
      <c r="E6" s="34">
        <v>46</v>
      </c>
      <c r="F6" s="34"/>
      <c r="G6" s="34"/>
      <c r="H6" s="34"/>
      <c r="I6" s="34"/>
      <c r="J6" s="34">
        <v>49</v>
      </c>
      <c r="K6" s="34">
        <f t="shared" ref="K6:K8" si="0">SUM(D6:J6)</f>
        <v>95</v>
      </c>
    </row>
    <row r="7" spans="2:11" s="11" customFormat="1" ht="15" x14ac:dyDescent="0.25">
      <c r="B7" s="19" t="s">
        <v>44</v>
      </c>
      <c r="C7" s="20">
        <v>3</v>
      </c>
      <c r="D7" s="34"/>
      <c r="E7" s="34">
        <v>11</v>
      </c>
      <c r="F7" s="34"/>
      <c r="G7" s="34"/>
      <c r="H7" s="34"/>
      <c r="I7" s="34"/>
      <c r="J7" s="34">
        <v>10</v>
      </c>
      <c r="K7" s="34">
        <f t="shared" si="0"/>
        <v>21</v>
      </c>
    </row>
    <row r="8" spans="2:11" s="11" customFormat="1" ht="15" x14ac:dyDescent="0.25">
      <c r="B8" s="19" t="s">
        <v>43</v>
      </c>
      <c r="C8" s="20">
        <v>4</v>
      </c>
      <c r="D8" s="34"/>
      <c r="E8" s="34"/>
      <c r="F8" s="34"/>
      <c r="G8" s="34"/>
      <c r="H8" s="34"/>
      <c r="I8" s="34"/>
      <c r="J8" s="34">
        <v>22</v>
      </c>
      <c r="K8" s="34">
        <f t="shared" si="0"/>
        <v>22</v>
      </c>
    </row>
    <row r="9" spans="2:11" s="11" customFormat="1" ht="15" x14ac:dyDescent="0.25">
      <c r="B9" s="21" t="s">
        <v>66</v>
      </c>
      <c r="C9" s="20">
        <v>5</v>
      </c>
      <c r="D9" s="35">
        <f>SUM(D5:D8)</f>
        <v>50</v>
      </c>
      <c r="E9" s="35">
        <f t="shared" ref="E9:F9" si="1">SUM(E5:E8)</f>
        <v>78</v>
      </c>
      <c r="F9" s="35">
        <f t="shared" si="1"/>
        <v>0</v>
      </c>
      <c r="G9" s="35">
        <f t="shared" ref="G9" si="2">SUM(G5:G8)</f>
        <v>0</v>
      </c>
      <c r="H9" s="35">
        <f t="shared" ref="H9:J9" si="3">SUM(H5:H8)</f>
        <v>0</v>
      </c>
      <c r="I9" s="35">
        <f t="shared" si="3"/>
        <v>0</v>
      </c>
      <c r="J9" s="35">
        <f t="shared" si="3"/>
        <v>81</v>
      </c>
      <c r="K9" s="35">
        <f t="shared" ref="K9" si="4">SUM(K5:K8)</f>
        <v>209</v>
      </c>
    </row>
    <row r="10" spans="2:11" s="11" customFormat="1" ht="15" x14ac:dyDescent="0.25">
      <c r="B10" s="19" t="s">
        <v>62</v>
      </c>
      <c r="C10" s="20">
        <v>6</v>
      </c>
      <c r="D10" s="34">
        <v>0</v>
      </c>
      <c r="E10" s="34">
        <v>0</v>
      </c>
      <c r="F10" s="34"/>
      <c r="G10" s="34"/>
      <c r="H10" s="34"/>
      <c r="I10" s="34"/>
      <c r="J10" s="34"/>
      <c r="K10" s="34">
        <f>SUM(D10:J10)</f>
        <v>0</v>
      </c>
    </row>
    <row r="11" spans="2:11" s="11" customFormat="1" ht="15" x14ac:dyDescent="0.25">
      <c r="B11" s="19" t="s">
        <v>46</v>
      </c>
      <c r="C11" s="20">
        <v>4</v>
      </c>
      <c r="D11" s="34">
        <v>50</v>
      </c>
      <c r="E11" s="34">
        <v>240</v>
      </c>
      <c r="F11" s="34"/>
      <c r="G11" s="34"/>
      <c r="H11" s="34"/>
      <c r="I11" s="34"/>
      <c r="J11" s="34">
        <v>118</v>
      </c>
      <c r="K11" s="34">
        <f t="shared" ref="K11:K15" si="5">SUM(D11:J11)</f>
        <v>408</v>
      </c>
    </row>
    <row r="12" spans="2:11" s="11" customFormat="1" ht="15" x14ac:dyDescent="0.25">
      <c r="B12" s="19" t="s">
        <v>36</v>
      </c>
      <c r="C12" s="20">
        <v>8</v>
      </c>
      <c r="D12" s="34"/>
      <c r="E12" s="34">
        <v>9</v>
      </c>
      <c r="F12" s="34"/>
      <c r="G12" s="34"/>
      <c r="H12" s="34"/>
      <c r="I12" s="34"/>
      <c r="J12" s="34"/>
      <c r="K12" s="34">
        <f t="shared" si="5"/>
        <v>9</v>
      </c>
    </row>
    <row r="13" spans="2:11" s="11" customFormat="1" ht="15" x14ac:dyDescent="0.25">
      <c r="B13" s="19" t="s">
        <v>47</v>
      </c>
      <c r="C13" s="20">
        <v>9</v>
      </c>
      <c r="D13" s="34">
        <v>50</v>
      </c>
      <c r="E13" s="34">
        <v>0</v>
      </c>
      <c r="F13" s="34"/>
      <c r="G13" s="34"/>
      <c r="H13" s="34"/>
      <c r="I13" s="34"/>
      <c r="J13" s="34">
        <v>50</v>
      </c>
      <c r="K13" s="34">
        <f t="shared" si="5"/>
        <v>100</v>
      </c>
    </row>
    <row r="14" spans="2:11" s="11" customFormat="1" ht="15" x14ac:dyDescent="0.25">
      <c r="B14" s="19" t="s">
        <v>48</v>
      </c>
      <c r="C14" s="20">
        <v>10</v>
      </c>
      <c r="D14" s="34"/>
      <c r="E14" s="34">
        <v>26</v>
      </c>
      <c r="F14" s="34"/>
      <c r="G14" s="34"/>
      <c r="H14" s="34"/>
      <c r="I14" s="34"/>
      <c r="J14" s="34">
        <v>26</v>
      </c>
      <c r="K14" s="34">
        <f t="shared" si="5"/>
        <v>52</v>
      </c>
    </row>
    <row r="15" spans="2:11" s="11" customFormat="1" ht="30" x14ac:dyDescent="0.25">
      <c r="B15" s="43" t="s">
        <v>49</v>
      </c>
      <c r="C15" s="20">
        <v>11</v>
      </c>
      <c r="D15" s="34">
        <v>10</v>
      </c>
      <c r="E15" s="34">
        <v>1150</v>
      </c>
      <c r="F15" s="34"/>
      <c r="G15" s="34"/>
      <c r="H15" s="34"/>
      <c r="I15" s="34"/>
      <c r="J15" s="34">
        <v>800</v>
      </c>
      <c r="K15" s="34">
        <f t="shared" si="5"/>
        <v>1960</v>
      </c>
    </row>
    <row r="16" spans="2:11" s="11" customFormat="1" ht="30" x14ac:dyDescent="0.25">
      <c r="B16" s="44" t="s">
        <v>67</v>
      </c>
      <c r="C16" s="20">
        <v>12</v>
      </c>
      <c r="D16" s="35">
        <f>SUM(D10:D15)</f>
        <v>110</v>
      </c>
      <c r="E16" s="35">
        <f t="shared" ref="E16:F16" si="6">SUM(E10:E15)</f>
        <v>1425</v>
      </c>
      <c r="F16" s="35">
        <f t="shared" si="6"/>
        <v>0</v>
      </c>
      <c r="G16" s="35">
        <f t="shared" ref="G16" si="7">SUM(G10:G15)</f>
        <v>0</v>
      </c>
      <c r="H16" s="35">
        <f t="shared" ref="H16:J16" si="8">SUM(H10:H15)</f>
        <v>0</v>
      </c>
      <c r="I16" s="35">
        <f t="shared" si="8"/>
        <v>0</v>
      </c>
      <c r="J16" s="35">
        <f t="shared" si="8"/>
        <v>994</v>
      </c>
      <c r="K16" s="35">
        <f t="shared" ref="K16" si="9">SUM(K10:K15)</f>
        <v>2529</v>
      </c>
    </row>
    <row r="17" spans="2:13" s="11" customFormat="1" ht="15" x14ac:dyDescent="0.25">
      <c r="B17" s="19" t="s">
        <v>110</v>
      </c>
      <c r="C17" s="20" t="s">
        <v>13</v>
      </c>
      <c r="D17" s="34">
        <v>50</v>
      </c>
      <c r="E17" s="34">
        <v>0</v>
      </c>
      <c r="F17" s="34"/>
      <c r="G17" s="34"/>
      <c r="H17" s="34"/>
      <c r="I17" s="34"/>
      <c r="J17" s="34"/>
      <c r="K17" s="34">
        <f>SUM(D17:J17)</f>
        <v>50</v>
      </c>
    </row>
    <row r="18" spans="2:13" s="13" customFormat="1" ht="15" x14ac:dyDescent="0.25">
      <c r="B18" s="21" t="s">
        <v>68</v>
      </c>
      <c r="C18" s="20" t="s">
        <v>12</v>
      </c>
      <c r="D18" s="35">
        <f>SUM(D9+D16+D17)</f>
        <v>210</v>
      </c>
      <c r="E18" s="35">
        <f t="shared" ref="E18:F18" si="10">SUM(E9+E16+E17)</f>
        <v>1503</v>
      </c>
      <c r="F18" s="35">
        <f t="shared" si="10"/>
        <v>0</v>
      </c>
      <c r="G18" s="35">
        <f t="shared" ref="G18" si="11">SUM(G9+G16+G17)</f>
        <v>0</v>
      </c>
      <c r="H18" s="35">
        <f t="shared" ref="H18:J18" si="12">SUM(H9+H16+H17)</f>
        <v>0</v>
      </c>
      <c r="I18" s="35">
        <f t="shared" si="12"/>
        <v>0</v>
      </c>
      <c r="J18" s="35">
        <f t="shared" si="12"/>
        <v>1075</v>
      </c>
      <c r="K18" s="35">
        <f t="shared" ref="K18" si="13">SUM(K9+K16+K17)</f>
        <v>2788</v>
      </c>
      <c r="M18" s="41"/>
    </row>
    <row r="19" spans="2:13" s="11" customFormat="1" ht="15" x14ac:dyDescent="0.25">
      <c r="B19" s="19" t="s">
        <v>50</v>
      </c>
      <c r="C19" s="20" t="s">
        <v>11</v>
      </c>
      <c r="D19" s="34">
        <v>0</v>
      </c>
      <c r="E19" s="34">
        <v>70</v>
      </c>
      <c r="F19" s="34">
        <v>38</v>
      </c>
      <c r="G19" s="34"/>
      <c r="H19" s="34"/>
      <c r="I19" s="34"/>
      <c r="J19" s="34">
        <v>800</v>
      </c>
      <c r="K19" s="34">
        <f>SUM(D19:J19)</f>
        <v>908</v>
      </c>
      <c r="M19" s="41"/>
    </row>
    <row r="20" spans="2:13" s="11" customFormat="1" ht="15" x14ac:dyDescent="0.25">
      <c r="B20" s="19" t="s">
        <v>52</v>
      </c>
      <c r="C20" s="20" t="s">
        <v>10</v>
      </c>
      <c r="D20" s="34"/>
      <c r="E20" s="34">
        <v>57</v>
      </c>
      <c r="F20" s="34"/>
      <c r="G20" s="34"/>
      <c r="H20" s="34"/>
      <c r="I20" s="34"/>
      <c r="J20" s="34">
        <v>143</v>
      </c>
      <c r="K20" s="34">
        <f t="shared" ref="K20:K24" si="14">SUM(D20:J20)</f>
        <v>200</v>
      </c>
      <c r="M20" s="41"/>
    </row>
    <row r="21" spans="2:13" s="11" customFormat="1" ht="15" x14ac:dyDescent="0.25">
      <c r="B21" s="19" t="s">
        <v>63</v>
      </c>
      <c r="C21" s="20">
        <v>17</v>
      </c>
      <c r="D21" s="34"/>
      <c r="E21" s="34">
        <v>0</v>
      </c>
      <c r="F21" s="34"/>
      <c r="G21" s="34"/>
      <c r="H21" s="34"/>
      <c r="I21" s="34"/>
      <c r="J21" s="34"/>
      <c r="K21" s="34">
        <f t="shared" si="14"/>
        <v>0</v>
      </c>
      <c r="M21" s="41"/>
    </row>
    <row r="22" spans="2:13" s="11" customFormat="1" ht="15" x14ac:dyDescent="0.25">
      <c r="B22" s="19" t="s">
        <v>64</v>
      </c>
      <c r="C22" s="20">
        <v>18</v>
      </c>
      <c r="D22" s="34"/>
      <c r="E22" s="34">
        <v>0</v>
      </c>
      <c r="F22" s="34"/>
      <c r="G22" s="34"/>
      <c r="H22" s="34"/>
      <c r="I22" s="34"/>
      <c r="J22" s="34"/>
      <c r="K22" s="34">
        <f t="shared" si="14"/>
        <v>0</v>
      </c>
      <c r="M22" s="41"/>
    </row>
    <row r="23" spans="2:13" s="11" customFormat="1" ht="15" x14ac:dyDescent="0.25">
      <c r="B23" s="19" t="s">
        <v>53</v>
      </c>
      <c r="C23" s="20">
        <v>19</v>
      </c>
      <c r="D23" s="34">
        <v>50</v>
      </c>
      <c r="E23" s="34">
        <v>466</v>
      </c>
      <c r="F23" s="34">
        <v>167</v>
      </c>
      <c r="G23" s="34"/>
      <c r="H23" s="34"/>
      <c r="I23" s="34"/>
      <c r="J23" s="34">
        <v>38</v>
      </c>
      <c r="K23" s="34">
        <f t="shared" si="14"/>
        <v>721</v>
      </c>
      <c r="M23" s="41"/>
    </row>
    <row r="24" spans="2:13" s="11" customFormat="1" ht="15" x14ac:dyDescent="0.25">
      <c r="B24" s="19" t="s">
        <v>54</v>
      </c>
      <c r="C24" s="20">
        <v>20</v>
      </c>
      <c r="D24" s="34"/>
      <c r="E24" s="34">
        <v>14</v>
      </c>
      <c r="F24" s="34">
        <v>14</v>
      </c>
      <c r="G24" s="34"/>
      <c r="H24" s="34"/>
      <c r="I24" s="34"/>
      <c r="J24" s="34">
        <v>13</v>
      </c>
      <c r="K24" s="34">
        <f t="shared" si="14"/>
        <v>41</v>
      </c>
      <c r="M24" s="41"/>
    </row>
    <row r="25" spans="2:13" s="13" customFormat="1" ht="15" x14ac:dyDescent="0.25">
      <c r="B25" s="21" t="s">
        <v>69</v>
      </c>
      <c r="C25" s="20">
        <v>21</v>
      </c>
      <c r="D25" s="35">
        <f>SUM(D19:D24)</f>
        <v>50</v>
      </c>
      <c r="E25" s="35">
        <f t="shared" ref="E25:G25" si="15">SUM(E19:E24)</f>
        <v>607</v>
      </c>
      <c r="F25" s="35">
        <f t="shared" si="15"/>
        <v>219</v>
      </c>
      <c r="G25" s="35">
        <f t="shared" si="15"/>
        <v>0</v>
      </c>
      <c r="H25" s="35">
        <f t="shared" ref="H25:J25" si="16">SUM(H19:H24)</f>
        <v>0</v>
      </c>
      <c r="I25" s="35">
        <f t="shared" si="16"/>
        <v>0</v>
      </c>
      <c r="J25" s="35">
        <f t="shared" si="16"/>
        <v>994</v>
      </c>
      <c r="K25" s="35">
        <f t="shared" ref="K25" si="17">SUM(K19:K24)</f>
        <v>1870</v>
      </c>
      <c r="M25" s="41"/>
    </row>
    <row r="26" spans="2:13" s="11" customFormat="1" ht="15" x14ac:dyDescent="0.25">
      <c r="B26" s="19" t="s">
        <v>55</v>
      </c>
      <c r="C26" s="20">
        <v>22</v>
      </c>
      <c r="D26" s="34">
        <v>0</v>
      </c>
      <c r="E26" s="34">
        <v>940</v>
      </c>
      <c r="F26" s="34">
        <v>231</v>
      </c>
      <c r="G26" s="34"/>
      <c r="H26" s="34">
        <v>30</v>
      </c>
      <c r="I26" s="34"/>
      <c r="J26" s="34">
        <v>3200</v>
      </c>
      <c r="K26" s="34">
        <f>SUM(D26:J26)</f>
        <v>4401</v>
      </c>
      <c r="M26" s="41"/>
    </row>
    <row r="27" spans="2:13" s="11" customFormat="1" ht="15" x14ac:dyDescent="0.25">
      <c r="B27" s="19" t="s">
        <v>56</v>
      </c>
      <c r="C27" s="20">
        <v>23</v>
      </c>
      <c r="D27" s="34"/>
      <c r="E27" s="34">
        <v>6539</v>
      </c>
      <c r="F27" s="34">
        <v>328</v>
      </c>
      <c r="G27" s="34">
        <v>97</v>
      </c>
      <c r="H27" s="34">
        <v>140</v>
      </c>
      <c r="I27" s="34"/>
      <c r="J27" s="34">
        <v>139</v>
      </c>
      <c r="K27" s="34">
        <f t="shared" ref="K27:K28" si="18">SUM(D27:J27)</f>
        <v>7243</v>
      </c>
      <c r="M27" s="41"/>
    </row>
    <row r="28" spans="2:13" s="11" customFormat="1" ht="15" x14ac:dyDescent="0.25">
      <c r="B28" s="19" t="s">
        <v>57</v>
      </c>
      <c r="C28" s="20">
        <v>24</v>
      </c>
      <c r="D28" s="34"/>
      <c r="E28" s="34">
        <v>664</v>
      </c>
      <c r="F28" s="34">
        <v>23</v>
      </c>
      <c r="G28" s="34">
        <v>5</v>
      </c>
      <c r="H28" s="34"/>
      <c r="I28" s="34"/>
      <c r="J28" s="34">
        <v>3</v>
      </c>
      <c r="K28" s="34">
        <f t="shared" si="18"/>
        <v>695</v>
      </c>
      <c r="M28" s="41"/>
    </row>
    <row r="29" spans="2:13" s="11" customFormat="1" ht="15" x14ac:dyDescent="0.25">
      <c r="B29" s="21" t="s">
        <v>70</v>
      </c>
      <c r="C29" s="20">
        <v>25</v>
      </c>
      <c r="D29" s="35">
        <f>SUM(D26:D28)</f>
        <v>0</v>
      </c>
      <c r="E29" s="35">
        <f>SUM(E26:E28)</f>
        <v>8143</v>
      </c>
      <c r="F29" s="35">
        <f t="shared" ref="F29:G29" si="19">SUM(F26:F28)</f>
        <v>582</v>
      </c>
      <c r="G29" s="35">
        <f t="shared" si="19"/>
        <v>102</v>
      </c>
      <c r="H29" s="35">
        <f t="shared" ref="H29:J29" si="20">SUM(H26:H28)</f>
        <v>170</v>
      </c>
      <c r="I29" s="35">
        <f t="shared" si="20"/>
        <v>0</v>
      </c>
      <c r="J29" s="35">
        <f t="shared" si="20"/>
        <v>3342</v>
      </c>
      <c r="K29" s="35">
        <f t="shared" ref="K29" si="21">SUM(K26:K28)</f>
        <v>12339</v>
      </c>
      <c r="M29" s="41"/>
    </row>
    <row r="30" spans="2:13" s="11" customFormat="1" ht="15" x14ac:dyDescent="0.25">
      <c r="B30" s="19" t="s">
        <v>39</v>
      </c>
      <c r="C30" s="20">
        <v>26</v>
      </c>
      <c r="D30" s="34">
        <v>0</v>
      </c>
      <c r="E30" s="34">
        <v>7224</v>
      </c>
      <c r="F30" s="34"/>
      <c r="G30" s="34"/>
      <c r="H30" s="34"/>
      <c r="I30" s="34"/>
      <c r="J30" s="34"/>
      <c r="K30" s="34">
        <f>SUM(D30:J30)</f>
        <v>7224</v>
      </c>
      <c r="M30" s="41"/>
    </row>
    <row r="31" spans="2:13" s="11" customFormat="1" ht="15" x14ac:dyDescent="0.25">
      <c r="B31" s="19" t="s">
        <v>58</v>
      </c>
      <c r="C31" s="20">
        <v>27</v>
      </c>
      <c r="D31" s="34">
        <v>0</v>
      </c>
      <c r="E31" s="34">
        <v>177</v>
      </c>
      <c r="F31" s="34"/>
      <c r="G31" s="34"/>
      <c r="H31" s="34"/>
      <c r="I31" s="34"/>
      <c r="J31" s="34">
        <v>250</v>
      </c>
      <c r="K31" s="34">
        <f t="shared" ref="K31:K35" si="22">SUM(D31:J31)</f>
        <v>427</v>
      </c>
      <c r="M31" s="41"/>
    </row>
    <row r="32" spans="2:13" s="11" customFormat="1" ht="15" x14ac:dyDescent="0.25">
      <c r="B32" s="19" t="s">
        <v>35</v>
      </c>
      <c r="C32" s="20">
        <v>28</v>
      </c>
      <c r="D32" s="34">
        <v>100</v>
      </c>
      <c r="E32" s="34">
        <v>363</v>
      </c>
      <c r="F32" s="34">
        <v>60</v>
      </c>
      <c r="G32" s="34"/>
      <c r="H32" s="34"/>
      <c r="I32" s="34"/>
      <c r="J32" s="34">
        <v>1175</v>
      </c>
      <c r="K32" s="34">
        <f t="shared" si="22"/>
        <v>1698</v>
      </c>
      <c r="M32" s="41"/>
    </row>
    <row r="33" spans="2:13" s="11" customFormat="1" ht="15" x14ac:dyDescent="0.25">
      <c r="B33" s="19" t="s">
        <v>59</v>
      </c>
      <c r="C33" s="20">
        <v>29</v>
      </c>
      <c r="D33" s="34"/>
      <c r="E33" s="34">
        <v>0</v>
      </c>
      <c r="F33" s="34"/>
      <c r="G33" s="34"/>
      <c r="H33" s="34"/>
      <c r="I33" s="34"/>
      <c r="J33" s="34">
        <v>4350</v>
      </c>
      <c r="K33" s="34">
        <f t="shared" si="22"/>
        <v>4350</v>
      </c>
      <c r="M33" s="41"/>
    </row>
    <row r="34" spans="2:13" s="11" customFormat="1" ht="15" x14ac:dyDescent="0.25">
      <c r="B34" s="19" t="s">
        <v>60</v>
      </c>
      <c r="C34" s="20">
        <v>30</v>
      </c>
      <c r="D34" s="34">
        <v>50</v>
      </c>
      <c r="E34" s="34">
        <v>40</v>
      </c>
      <c r="F34" s="34">
        <v>9150</v>
      </c>
      <c r="G34" s="34"/>
      <c r="H34" s="34"/>
      <c r="I34" s="34"/>
      <c r="J34" s="34">
        <v>2766</v>
      </c>
      <c r="K34" s="34">
        <f t="shared" si="22"/>
        <v>12006</v>
      </c>
      <c r="M34" s="41"/>
    </row>
    <row r="35" spans="2:13" s="11" customFormat="1" ht="15" x14ac:dyDescent="0.25">
      <c r="B35" s="19" t="s">
        <v>65</v>
      </c>
      <c r="C35" s="20"/>
      <c r="D35" s="34">
        <v>90</v>
      </c>
      <c r="E35" s="34">
        <v>559</v>
      </c>
      <c r="F35" s="34">
        <v>20</v>
      </c>
      <c r="G35" s="34"/>
      <c r="H35" s="34"/>
      <c r="I35" s="34"/>
      <c r="J35" s="34">
        <v>21935</v>
      </c>
      <c r="K35" s="34">
        <f t="shared" si="22"/>
        <v>22604</v>
      </c>
      <c r="M35" s="41"/>
    </row>
    <row r="36" spans="2:13" s="12" customFormat="1" ht="15" x14ac:dyDescent="0.25">
      <c r="B36" s="21" t="s">
        <v>71</v>
      </c>
      <c r="C36" s="20">
        <v>32</v>
      </c>
      <c r="D36" s="35">
        <f>SUM(D30:D35)</f>
        <v>240</v>
      </c>
      <c r="E36" s="35">
        <f t="shared" ref="E36:G36" si="23">SUM(E30:E35)</f>
        <v>8363</v>
      </c>
      <c r="F36" s="35">
        <f t="shared" si="23"/>
        <v>9230</v>
      </c>
      <c r="G36" s="35">
        <f t="shared" si="23"/>
        <v>0</v>
      </c>
      <c r="H36" s="35">
        <f t="shared" ref="H36:J36" si="24">SUM(H30:H35)</f>
        <v>0</v>
      </c>
      <c r="I36" s="35">
        <f t="shared" si="24"/>
        <v>0</v>
      </c>
      <c r="J36" s="35">
        <f t="shared" si="24"/>
        <v>30476</v>
      </c>
      <c r="K36" s="35">
        <f t="shared" ref="K36" si="25">SUM(K30:K35)</f>
        <v>48309</v>
      </c>
      <c r="M36" s="41"/>
    </row>
    <row r="37" spans="2:13" s="11" customFormat="1" ht="15" x14ac:dyDescent="0.25">
      <c r="B37" s="19" t="s">
        <v>34</v>
      </c>
      <c r="C37" s="20">
        <v>33</v>
      </c>
      <c r="D37" s="34">
        <v>20</v>
      </c>
      <c r="E37" s="34">
        <v>0</v>
      </c>
      <c r="F37" s="34"/>
      <c r="G37" s="34"/>
      <c r="H37" s="34"/>
      <c r="I37" s="34"/>
      <c r="J37" s="34">
        <v>16</v>
      </c>
      <c r="K37" s="34">
        <f>SUM(D37:J37)</f>
        <v>36</v>
      </c>
      <c r="M37" s="41"/>
    </row>
    <row r="38" spans="2:13" s="11" customFormat="1" ht="15" x14ac:dyDescent="0.25">
      <c r="B38" s="19" t="s">
        <v>33</v>
      </c>
      <c r="C38" s="20">
        <v>34</v>
      </c>
      <c r="D38" s="34"/>
      <c r="E38" s="34">
        <v>60</v>
      </c>
      <c r="F38" s="34"/>
      <c r="G38" s="34"/>
      <c r="H38" s="34"/>
      <c r="I38" s="34"/>
      <c r="J38" s="34">
        <v>175</v>
      </c>
      <c r="K38" s="34">
        <f>SUM(D38:J38)</f>
        <v>235</v>
      </c>
      <c r="M38" s="41"/>
    </row>
    <row r="39" spans="2:13" s="12" customFormat="1" ht="15" x14ac:dyDescent="0.25">
      <c r="B39" s="21" t="s">
        <v>72</v>
      </c>
      <c r="C39" s="20">
        <v>35</v>
      </c>
      <c r="D39" s="35">
        <f>SUM(D37:D38)</f>
        <v>20</v>
      </c>
      <c r="E39" s="35">
        <f t="shared" ref="E39:G39" si="26">SUM(E37:E38)</f>
        <v>60</v>
      </c>
      <c r="F39" s="35">
        <f t="shared" si="26"/>
        <v>0</v>
      </c>
      <c r="G39" s="35">
        <f t="shared" si="26"/>
        <v>0</v>
      </c>
      <c r="H39" s="35">
        <f t="shared" ref="H39:J39" si="27">SUM(H37:H38)</f>
        <v>0</v>
      </c>
      <c r="I39" s="35">
        <f t="shared" si="27"/>
        <v>0</v>
      </c>
      <c r="J39" s="35">
        <f t="shared" si="27"/>
        <v>191</v>
      </c>
      <c r="K39" s="35">
        <f t="shared" ref="K39" si="28">SUM(K37:K38)</f>
        <v>271</v>
      </c>
      <c r="M39" s="41"/>
    </row>
    <row r="40" spans="2:13" s="11" customFormat="1" ht="15" x14ac:dyDescent="0.25">
      <c r="B40" s="19" t="s">
        <v>73</v>
      </c>
      <c r="C40" s="20">
        <v>36</v>
      </c>
      <c r="D40" s="34">
        <v>123</v>
      </c>
      <c r="E40" s="34">
        <v>4950</v>
      </c>
      <c r="F40" s="34">
        <v>230</v>
      </c>
      <c r="G40" s="34">
        <v>26</v>
      </c>
      <c r="H40" s="34">
        <v>44</v>
      </c>
      <c r="I40" s="34"/>
      <c r="J40" s="34">
        <v>4950</v>
      </c>
      <c r="K40" s="34">
        <f>SUM(D40:J40)</f>
        <v>10323</v>
      </c>
      <c r="M40" s="41"/>
    </row>
    <row r="41" spans="2:13" s="11" customFormat="1" ht="15" x14ac:dyDescent="0.25">
      <c r="B41" s="19" t="s">
        <v>74</v>
      </c>
      <c r="C41" s="20">
        <v>37</v>
      </c>
      <c r="D41" s="34"/>
      <c r="E41" s="34"/>
      <c r="F41" s="34"/>
      <c r="G41" s="34"/>
      <c r="H41" s="34"/>
      <c r="I41" s="34"/>
      <c r="J41" s="34"/>
      <c r="K41" s="34">
        <f t="shared" ref="K41:K44" si="29">SUM(D41:J41)</f>
        <v>0</v>
      </c>
      <c r="M41" s="41"/>
    </row>
    <row r="42" spans="2:13" s="11" customFormat="1" ht="15" x14ac:dyDescent="0.25">
      <c r="B42" s="19" t="s">
        <v>75</v>
      </c>
      <c r="C42" s="20">
        <v>38</v>
      </c>
      <c r="D42" s="34"/>
      <c r="E42" s="34">
        <v>0</v>
      </c>
      <c r="F42" s="34"/>
      <c r="G42" s="34"/>
      <c r="H42" s="34"/>
      <c r="I42" s="34"/>
      <c r="J42" s="34"/>
      <c r="K42" s="34">
        <f t="shared" si="29"/>
        <v>0</v>
      </c>
      <c r="M42" s="41"/>
    </row>
    <row r="43" spans="2:13" s="11" customFormat="1" ht="15" x14ac:dyDescent="0.25">
      <c r="B43" s="19" t="s">
        <v>76</v>
      </c>
      <c r="C43" s="20">
        <v>39</v>
      </c>
      <c r="D43" s="34"/>
      <c r="E43" s="34">
        <v>0</v>
      </c>
      <c r="F43" s="34"/>
      <c r="G43" s="34"/>
      <c r="H43" s="34"/>
      <c r="I43" s="34"/>
      <c r="J43" s="34"/>
      <c r="K43" s="34">
        <f t="shared" si="29"/>
        <v>0</v>
      </c>
      <c r="M43" s="41"/>
    </row>
    <row r="44" spans="2:13" s="11" customFormat="1" ht="15" x14ac:dyDescent="0.25">
      <c r="B44" s="19" t="s">
        <v>77</v>
      </c>
      <c r="C44" s="20">
        <v>40</v>
      </c>
      <c r="D44" s="34">
        <v>80</v>
      </c>
      <c r="E44" s="34">
        <v>873</v>
      </c>
      <c r="F44" s="34"/>
      <c r="G44" s="34"/>
      <c r="H44" s="34"/>
      <c r="I44" s="34"/>
      <c r="J44" s="34">
        <v>3598</v>
      </c>
      <c r="K44" s="34">
        <f t="shared" si="29"/>
        <v>4551</v>
      </c>
      <c r="M44" s="41"/>
    </row>
    <row r="45" spans="2:13" s="12" customFormat="1" ht="30" x14ac:dyDescent="0.25">
      <c r="B45" s="44" t="s">
        <v>78</v>
      </c>
      <c r="C45" s="20">
        <v>41</v>
      </c>
      <c r="D45" s="35">
        <f>SUM(D40:D44)</f>
        <v>203</v>
      </c>
      <c r="E45" s="35">
        <f t="shared" ref="E45:G45" si="30">SUM(E40:E44)</f>
        <v>5823</v>
      </c>
      <c r="F45" s="35">
        <f t="shared" si="30"/>
        <v>230</v>
      </c>
      <c r="G45" s="35">
        <f t="shared" si="30"/>
        <v>26</v>
      </c>
      <c r="H45" s="35">
        <f t="shared" ref="H45:J45" si="31">SUM(H40:H44)</f>
        <v>44</v>
      </c>
      <c r="I45" s="35">
        <f t="shared" si="31"/>
        <v>0</v>
      </c>
      <c r="J45" s="35">
        <f t="shared" si="31"/>
        <v>8548</v>
      </c>
      <c r="K45" s="35">
        <f t="shared" ref="K45" si="32">SUM(K40:K44)</f>
        <v>14874</v>
      </c>
      <c r="M45" s="41"/>
    </row>
    <row r="46" spans="2:13" s="12" customFormat="1" ht="30" x14ac:dyDescent="0.25">
      <c r="B46" s="44" t="s">
        <v>79</v>
      </c>
      <c r="C46" s="20">
        <v>42</v>
      </c>
      <c r="D46" s="35">
        <f>D18+D25+D29+D36+D39+D45</f>
        <v>723</v>
      </c>
      <c r="E46" s="35">
        <f>E18+E25+E29+E36+E39+E45</f>
        <v>24499</v>
      </c>
      <c r="F46" s="35">
        <f>F18+F25+F29+F36+F39+F45</f>
        <v>10261</v>
      </c>
      <c r="G46" s="35">
        <f>G18+G25+G29+G36+G39+G45</f>
        <v>128</v>
      </c>
      <c r="H46" s="35">
        <f>H18+H25+H29+H36+H39+H45</f>
        <v>214</v>
      </c>
      <c r="I46" s="35">
        <f t="shared" ref="I46:J46" si="33">I18+I25+I29+I36+I39+I45</f>
        <v>0</v>
      </c>
      <c r="J46" s="35">
        <f t="shared" si="33"/>
        <v>44626</v>
      </c>
      <c r="K46" s="35">
        <f>K18+K25+K29+K36+K39+K45</f>
        <v>80451</v>
      </c>
      <c r="M46" s="41"/>
    </row>
    <row r="47" spans="2:13" s="11" customFormat="1" ht="14.25" customHeight="1" x14ac:dyDescent="0.25">
      <c r="B47" s="15" t="s">
        <v>1</v>
      </c>
      <c r="C47" s="20">
        <v>43</v>
      </c>
      <c r="D47" s="34"/>
      <c r="E47" s="36"/>
      <c r="F47" s="36"/>
      <c r="G47" s="36"/>
      <c r="H47" s="36"/>
      <c r="I47" s="36"/>
      <c r="J47" s="36"/>
      <c r="K47" s="34"/>
    </row>
    <row r="48" spans="2:13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v>0</v>
      </c>
      <c r="G48" s="34">
        <v>0</v>
      </c>
      <c r="H48" s="34">
        <v>0</v>
      </c>
      <c r="I48" s="34"/>
      <c r="J48" s="34"/>
      <c r="K48" s="34">
        <f>SUM(D48:J48)</f>
        <v>0</v>
      </c>
      <c r="L48" s="45"/>
    </row>
    <row r="49" spans="2:11" s="11" customFormat="1" ht="15" x14ac:dyDescent="0.25">
      <c r="B49" s="23" t="s">
        <v>31</v>
      </c>
      <c r="C49" s="20">
        <v>45</v>
      </c>
      <c r="D49" s="34">
        <v>100</v>
      </c>
      <c r="E49" s="34"/>
      <c r="F49" s="34"/>
      <c r="G49" s="34"/>
      <c r="H49" s="34"/>
      <c r="I49" s="34"/>
      <c r="J49" s="34"/>
      <c r="K49" s="34">
        <f t="shared" ref="K49:K50" si="34">SUM(D49:J49)</f>
        <v>100</v>
      </c>
    </row>
    <row r="50" spans="2:11" s="11" customFormat="1" ht="15" x14ac:dyDescent="0.25">
      <c r="B50" s="19" t="s">
        <v>30</v>
      </c>
      <c r="C50" s="20">
        <v>46</v>
      </c>
      <c r="D50" s="34">
        <v>27</v>
      </c>
      <c r="E50" s="34">
        <v>0</v>
      </c>
      <c r="F50" s="34">
        <v>0</v>
      </c>
      <c r="G50" s="34">
        <v>0</v>
      </c>
      <c r="H50" s="34">
        <v>0</v>
      </c>
      <c r="I50" s="34"/>
      <c r="J50" s="34"/>
      <c r="K50" s="34">
        <f t="shared" si="34"/>
        <v>27</v>
      </c>
    </row>
    <row r="51" spans="2:11" s="12" customFormat="1" ht="15" x14ac:dyDescent="0.25">
      <c r="B51" s="21" t="s">
        <v>29</v>
      </c>
      <c r="C51" s="20">
        <v>47</v>
      </c>
      <c r="D51" s="35">
        <f>SUM(D48:D50)</f>
        <v>127</v>
      </c>
      <c r="E51" s="35">
        <f t="shared" ref="E51:G51" si="35">SUM(E48:E50)</f>
        <v>0</v>
      </c>
      <c r="F51" s="35">
        <f t="shared" si="35"/>
        <v>0</v>
      </c>
      <c r="G51" s="35">
        <f t="shared" si="35"/>
        <v>0</v>
      </c>
      <c r="H51" s="35">
        <f t="shared" ref="H51:J51" si="36">SUM(H48:H50)</f>
        <v>0</v>
      </c>
      <c r="I51" s="35">
        <f t="shared" si="36"/>
        <v>0</v>
      </c>
      <c r="J51" s="35">
        <f t="shared" si="36"/>
        <v>0</v>
      </c>
      <c r="K51" s="35">
        <f t="shared" ref="K51" si="37">SUM(K48:K50)</f>
        <v>127</v>
      </c>
    </row>
    <row r="52" spans="2:11" s="11" customFormat="1" ht="15" x14ac:dyDescent="0.25">
      <c r="B52" s="15"/>
      <c r="C52" s="15"/>
      <c r="D52" s="36"/>
      <c r="E52" s="15"/>
      <c r="F52" s="15"/>
      <c r="G52" s="15"/>
      <c r="H52" s="15"/>
      <c r="I52" s="15"/>
      <c r="J52" s="15"/>
      <c r="K52" s="15"/>
    </row>
    <row r="53" spans="2:11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Footer>&amp;C&amp;8&amp;P. oldal&amp;R&amp;8&amp;F_&amp;A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86"/>
  <sheetViews>
    <sheetView zoomScaleNormal="100" zoomScaleSheetLayoutView="100" workbookViewId="0">
      <selection activeCell="R21" sqref="R21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13" width="11.42578125" style="2" customWidth="1"/>
    <col min="14" max="14" width="10.7109375" style="1" customWidth="1"/>
    <col min="15" max="16384" width="9.140625" style="1"/>
  </cols>
  <sheetData>
    <row r="1" spans="2:15" s="3" customFormat="1" ht="15" x14ac:dyDescent="0.25">
      <c r="B1" s="24" t="s">
        <v>131</v>
      </c>
      <c r="C1" s="25"/>
      <c r="D1" s="25"/>
      <c r="E1" s="25"/>
      <c r="F1" s="25"/>
      <c r="G1" s="25"/>
      <c r="H1" s="26"/>
      <c r="I1" s="26"/>
      <c r="J1" s="26"/>
      <c r="K1" s="26"/>
      <c r="L1" s="26"/>
      <c r="M1" s="26"/>
      <c r="N1" s="37" t="s">
        <v>40</v>
      </c>
    </row>
    <row r="2" spans="2:15" s="3" customFormat="1" ht="30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 t="s">
        <v>121</v>
      </c>
      <c r="H2" s="18" t="s">
        <v>122</v>
      </c>
      <c r="I2" s="46" t="s">
        <v>123</v>
      </c>
      <c r="J2" s="46" t="s">
        <v>124</v>
      </c>
      <c r="K2" s="18" t="s">
        <v>125</v>
      </c>
      <c r="L2" s="18" t="s">
        <v>126</v>
      </c>
      <c r="M2" s="18" t="s">
        <v>127</v>
      </c>
      <c r="N2" s="18"/>
    </row>
    <row r="3" spans="2:15" s="3" customFormat="1" ht="1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/>
      <c r="H3" s="40"/>
      <c r="I3" s="40"/>
      <c r="J3" s="40"/>
      <c r="K3" s="40"/>
      <c r="L3" s="40"/>
      <c r="M3" s="40"/>
      <c r="N3" s="40" t="s">
        <v>119</v>
      </c>
    </row>
    <row r="4" spans="2:15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2640</v>
      </c>
      <c r="H4" s="28"/>
      <c r="I4" s="28"/>
      <c r="J4" s="28"/>
      <c r="K4" s="28"/>
      <c r="L4" s="28"/>
      <c r="M4" s="28"/>
      <c r="N4" s="28">
        <f>SUM(G4:M4)</f>
        <v>2640</v>
      </c>
      <c r="O4" s="4"/>
    </row>
    <row r="5" spans="2:15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  <c r="J5" s="28"/>
      <c r="K5" s="28"/>
      <c r="L5" s="28"/>
      <c r="M5" s="28"/>
      <c r="N5" s="28">
        <f t="shared" ref="N5:N15" si="0">SUM(G5:M5)</f>
        <v>0</v>
      </c>
    </row>
    <row r="6" spans="2:15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  <c r="J6" s="39"/>
      <c r="K6" s="39"/>
      <c r="L6" s="39"/>
      <c r="M6" s="39"/>
      <c r="N6" s="28">
        <f t="shared" si="0"/>
        <v>0</v>
      </c>
    </row>
    <row r="7" spans="2:15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  <c r="J7" s="28"/>
      <c r="K7" s="28"/>
      <c r="L7" s="28"/>
      <c r="M7" s="28"/>
      <c r="N7" s="28">
        <f t="shared" si="0"/>
        <v>0</v>
      </c>
    </row>
    <row r="8" spans="2:15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28"/>
      <c r="K8" s="28"/>
      <c r="L8" s="28"/>
      <c r="M8" s="28"/>
      <c r="N8" s="28">
        <f t="shared" si="0"/>
        <v>0</v>
      </c>
    </row>
    <row r="9" spans="2:15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28"/>
      <c r="K9" s="28"/>
      <c r="L9" s="28"/>
      <c r="M9" s="28"/>
      <c r="N9" s="28">
        <f t="shared" si="0"/>
        <v>0</v>
      </c>
    </row>
    <row r="10" spans="2:15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100</v>
      </c>
      <c r="H10" s="28"/>
      <c r="I10" s="28"/>
      <c r="J10" s="28"/>
      <c r="K10" s="28"/>
      <c r="L10" s="28"/>
      <c r="M10" s="28"/>
      <c r="N10" s="28">
        <f t="shared" si="0"/>
        <v>100</v>
      </c>
    </row>
    <row r="11" spans="2:15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  <c r="J11" s="28"/>
      <c r="K11" s="28"/>
      <c r="L11" s="28"/>
      <c r="M11" s="28"/>
      <c r="N11" s="28">
        <f t="shared" si="0"/>
        <v>0</v>
      </c>
    </row>
    <row r="12" spans="2:15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100</v>
      </c>
      <c r="H12" s="28"/>
      <c r="I12" s="28"/>
      <c r="J12" s="28"/>
      <c r="K12" s="28"/>
      <c r="L12" s="28"/>
      <c r="M12" s="28"/>
      <c r="N12" s="28">
        <f t="shared" si="0"/>
        <v>100</v>
      </c>
    </row>
    <row r="13" spans="2:15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  <c r="J13" s="28"/>
      <c r="K13" s="28"/>
      <c r="L13" s="28"/>
      <c r="M13" s="28"/>
      <c r="N13" s="28">
        <f t="shared" si="0"/>
        <v>0</v>
      </c>
    </row>
    <row r="14" spans="2:15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28"/>
      <c r="K14" s="28"/>
      <c r="L14" s="28"/>
      <c r="M14" s="28"/>
      <c r="N14" s="28">
        <f t="shared" si="0"/>
        <v>0</v>
      </c>
    </row>
    <row r="15" spans="2:15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  <c r="J15" s="28"/>
      <c r="K15" s="28"/>
      <c r="L15" s="28"/>
      <c r="M15" s="28"/>
      <c r="N15" s="28">
        <f t="shared" si="0"/>
        <v>0</v>
      </c>
    </row>
    <row r="16" spans="2:15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 t="shared" ref="G16" si="1">SUM(G1:G15)</f>
        <v>2840</v>
      </c>
      <c r="H16" s="30">
        <f t="shared" ref="H16:N16" si="2">SUM(H1:H15)</f>
        <v>0</v>
      </c>
      <c r="I16" s="30">
        <f t="shared" si="2"/>
        <v>0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0</v>
      </c>
      <c r="N16" s="30">
        <f t="shared" si="2"/>
        <v>2840</v>
      </c>
    </row>
    <row r="17" spans="2:23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/>
      <c r="H17" s="28"/>
      <c r="I17" s="28"/>
      <c r="J17" s="28"/>
      <c r="K17" s="28"/>
      <c r="L17" s="28"/>
      <c r="M17" s="28"/>
      <c r="N17" s="28">
        <f>SUM(G17:M17)</f>
        <v>0</v>
      </c>
    </row>
    <row r="18" spans="2:23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/>
      <c r="H18" s="28"/>
      <c r="I18" s="28"/>
      <c r="J18" s="28"/>
      <c r="K18" s="28"/>
      <c r="L18" s="28"/>
      <c r="M18" s="28">
        <v>22669</v>
      </c>
      <c r="N18" s="28">
        <f t="shared" ref="N18:N22" si="3">SUM(G18:M18)</f>
        <v>22669</v>
      </c>
    </row>
    <row r="19" spans="2:23" s="10" customFormat="1" ht="15" x14ac:dyDescent="0.25">
      <c r="B19" s="27" t="s">
        <v>94</v>
      </c>
      <c r="C19" s="20">
        <v>16</v>
      </c>
      <c r="D19" s="27"/>
      <c r="E19" s="27"/>
      <c r="F19" s="27"/>
      <c r="G19" s="28"/>
      <c r="H19" s="28"/>
      <c r="I19" s="28"/>
      <c r="J19" s="28"/>
      <c r="K19" s="28"/>
      <c r="L19" s="28"/>
      <c r="M19" s="28"/>
      <c r="N19" s="28">
        <f t="shared" si="3"/>
        <v>0</v>
      </c>
    </row>
    <row r="20" spans="2:23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/>
      <c r="H20" s="28"/>
      <c r="I20" s="28">
        <v>4560</v>
      </c>
      <c r="J20" s="28"/>
      <c r="K20" s="28"/>
      <c r="L20" s="28"/>
      <c r="M20" s="28">
        <v>4200</v>
      </c>
      <c r="N20" s="28">
        <f t="shared" si="3"/>
        <v>8760</v>
      </c>
    </row>
    <row r="21" spans="2:23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 t="shared" ref="G21" si="4">SUM(G17:G20)</f>
        <v>0</v>
      </c>
      <c r="H21" s="30">
        <f t="shared" ref="H21:M21" si="5">SUM(H17:H20)</f>
        <v>0</v>
      </c>
      <c r="I21" s="30">
        <f t="shared" si="5"/>
        <v>4560</v>
      </c>
      <c r="J21" s="30">
        <f t="shared" si="5"/>
        <v>0</v>
      </c>
      <c r="K21" s="30">
        <f t="shared" si="5"/>
        <v>0</v>
      </c>
      <c r="L21" s="30">
        <f t="shared" si="5"/>
        <v>0</v>
      </c>
      <c r="M21" s="30">
        <f t="shared" si="5"/>
        <v>26869</v>
      </c>
      <c r="N21" s="28">
        <f t="shared" si="3"/>
        <v>31429</v>
      </c>
    </row>
    <row r="22" spans="2:23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30</v>
      </c>
      <c r="H22" s="28">
        <v>100</v>
      </c>
      <c r="I22" s="28"/>
      <c r="J22" s="28"/>
      <c r="K22" s="28"/>
      <c r="L22" s="28"/>
      <c r="M22" s="28">
        <v>1000</v>
      </c>
      <c r="N22" s="28">
        <f t="shared" si="3"/>
        <v>1130</v>
      </c>
    </row>
    <row r="23" spans="2:23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2870</v>
      </c>
      <c r="H23" s="30">
        <f>SUM(H16+H21+H22)</f>
        <v>100</v>
      </c>
      <c r="I23" s="30">
        <f>SUM(I16+I21+I22)</f>
        <v>4560</v>
      </c>
      <c r="J23" s="30">
        <f t="shared" ref="J23:M23" si="6">SUM(J16+J21+J22)</f>
        <v>0</v>
      </c>
      <c r="K23" s="30">
        <f t="shared" si="6"/>
        <v>0</v>
      </c>
      <c r="L23" s="30">
        <f t="shared" si="6"/>
        <v>0</v>
      </c>
      <c r="M23" s="30">
        <f t="shared" si="6"/>
        <v>27869</v>
      </c>
      <c r="N23" s="30">
        <f>SUM(N16+N21+N22)</f>
        <v>35399</v>
      </c>
    </row>
    <row r="24" spans="2:23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702</v>
      </c>
      <c r="H24" s="28"/>
      <c r="I24" s="28">
        <v>1231</v>
      </c>
      <c r="J24" s="28"/>
      <c r="K24" s="28"/>
      <c r="L24" s="28"/>
      <c r="M24" s="28">
        <v>6445</v>
      </c>
      <c r="N24" s="28">
        <f>SUM(G24:M24)</f>
        <v>8378</v>
      </c>
      <c r="O24" s="4"/>
    </row>
    <row r="25" spans="2:23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28"/>
      <c r="K25" s="28"/>
      <c r="L25" s="28"/>
      <c r="M25" s="28"/>
      <c r="N25" s="28">
        <f t="shared" ref="N25:N28" si="7">SUM(G25:M25)</f>
        <v>0</v>
      </c>
    </row>
    <row r="26" spans="2:23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/>
      <c r="H26" s="28">
        <v>0</v>
      </c>
      <c r="I26" s="28"/>
      <c r="J26" s="28"/>
      <c r="K26" s="28"/>
      <c r="L26" s="28"/>
      <c r="M26" s="28"/>
      <c r="N26" s="28">
        <f t="shared" si="7"/>
        <v>0</v>
      </c>
    </row>
    <row r="27" spans="2:23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  <c r="J27" s="28"/>
      <c r="K27" s="28"/>
      <c r="L27" s="28"/>
      <c r="M27" s="28"/>
      <c r="N27" s="28">
        <f t="shared" si="7"/>
        <v>0</v>
      </c>
    </row>
    <row r="28" spans="2:23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0</v>
      </c>
      <c r="I28" s="28"/>
      <c r="J28" s="28"/>
      <c r="K28" s="28"/>
      <c r="L28" s="28"/>
      <c r="M28" s="169">
        <v>1500</v>
      </c>
      <c r="N28" s="28">
        <f t="shared" si="7"/>
        <v>1500</v>
      </c>
    </row>
    <row r="29" spans="2:23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 t="shared" ref="G29" si="8">SUM(G24:G28)</f>
        <v>702</v>
      </c>
      <c r="H29" s="30">
        <f t="shared" ref="H29:N29" si="9">SUM(H24:H28)</f>
        <v>0</v>
      </c>
      <c r="I29" s="30">
        <f t="shared" si="9"/>
        <v>1231</v>
      </c>
      <c r="J29" s="30">
        <f t="shared" si="9"/>
        <v>0</v>
      </c>
      <c r="K29" s="30">
        <f t="shared" si="9"/>
        <v>0</v>
      </c>
      <c r="L29" s="30">
        <f t="shared" si="9"/>
        <v>0</v>
      </c>
      <c r="M29" s="30">
        <f t="shared" si="9"/>
        <v>7945</v>
      </c>
      <c r="N29" s="30">
        <f t="shared" si="9"/>
        <v>9878</v>
      </c>
    </row>
    <row r="30" spans="2:23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 t="shared" ref="G30" si="10">SUM(G23+G29)</f>
        <v>3572</v>
      </c>
      <c r="H30" s="30">
        <f t="shared" ref="H30:N30" si="11">SUM(H23+H29)</f>
        <v>100</v>
      </c>
      <c r="I30" s="30">
        <f t="shared" si="11"/>
        <v>5791</v>
      </c>
      <c r="J30" s="30">
        <f t="shared" si="11"/>
        <v>0</v>
      </c>
      <c r="K30" s="30">
        <f t="shared" si="11"/>
        <v>0</v>
      </c>
      <c r="L30" s="30">
        <f t="shared" si="11"/>
        <v>0</v>
      </c>
      <c r="M30" s="30">
        <f t="shared" si="11"/>
        <v>35814</v>
      </c>
      <c r="N30" s="30">
        <f t="shared" si="11"/>
        <v>45277</v>
      </c>
    </row>
    <row r="31" spans="2:23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28"/>
      <c r="H31" s="33"/>
      <c r="I31" s="28"/>
      <c r="J31" s="33"/>
      <c r="K31" s="33"/>
      <c r="L31" s="33"/>
      <c r="M31" s="33"/>
      <c r="N31" s="28"/>
    </row>
    <row r="32" spans="2:23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28"/>
      <c r="H32" s="33"/>
      <c r="I32" s="28"/>
      <c r="J32" s="33"/>
      <c r="K32" s="33"/>
      <c r="L32" s="33"/>
      <c r="M32" s="33"/>
      <c r="N32" s="28"/>
      <c r="O32" s="6"/>
      <c r="P32" s="6"/>
      <c r="Q32" s="6"/>
      <c r="R32" s="6"/>
      <c r="S32" s="6"/>
      <c r="T32" s="6"/>
      <c r="U32" s="6"/>
      <c r="V32" s="6"/>
      <c r="W32" s="6"/>
    </row>
    <row r="33" spans="2:23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28"/>
      <c r="H33" s="33"/>
      <c r="I33" s="28"/>
      <c r="J33" s="33"/>
      <c r="K33" s="33"/>
      <c r="L33" s="33"/>
      <c r="M33" s="33"/>
      <c r="N33" s="28"/>
      <c r="O33" s="6"/>
      <c r="P33" s="6"/>
      <c r="Q33" s="6"/>
      <c r="R33" s="6"/>
      <c r="S33" s="6"/>
      <c r="T33" s="6"/>
      <c r="U33" s="6"/>
      <c r="V33" s="6"/>
      <c r="W33" s="6"/>
    </row>
    <row r="34" spans="2:23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28"/>
      <c r="H34" s="33"/>
      <c r="I34" s="28"/>
      <c r="J34" s="33"/>
      <c r="K34" s="33"/>
      <c r="L34" s="33"/>
      <c r="M34" s="33"/>
      <c r="N34" s="28"/>
      <c r="O34" s="6"/>
      <c r="P34" s="6"/>
      <c r="Q34" s="6"/>
      <c r="R34" s="6"/>
      <c r="S34" s="6"/>
      <c r="T34" s="6"/>
      <c r="U34" s="6"/>
      <c r="V34" s="6"/>
      <c r="W34" s="6"/>
    </row>
    <row r="35" spans="2:23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28"/>
      <c r="H35" s="33"/>
      <c r="I35" s="28"/>
      <c r="J35" s="33"/>
      <c r="K35" s="33"/>
      <c r="L35" s="33"/>
      <c r="M35" s="33"/>
      <c r="N35" s="28"/>
      <c r="O35" s="6"/>
      <c r="P35" s="6"/>
      <c r="Q35" s="6"/>
      <c r="R35" s="6"/>
      <c r="S35" s="6"/>
      <c r="T35" s="6"/>
      <c r="U35" s="6"/>
      <c r="V35" s="6"/>
      <c r="W35" s="6"/>
    </row>
    <row r="36" spans="2:23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7"/>
      <c r="K36" s="7"/>
      <c r="L36" s="7"/>
      <c r="M36" s="7"/>
      <c r="N36" s="7"/>
      <c r="O36" s="6"/>
      <c r="P36" s="6"/>
      <c r="Q36" s="6"/>
      <c r="R36" s="6"/>
      <c r="S36" s="6"/>
      <c r="T36" s="6"/>
      <c r="U36" s="6"/>
      <c r="V36" s="6"/>
      <c r="W36" s="6"/>
    </row>
    <row r="37" spans="2:23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/>
      <c r="J37" s="4"/>
      <c r="K37" s="4"/>
      <c r="L37" s="4"/>
      <c r="M37" s="4"/>
      <c r="N37" s="4">
        <f>SUM(N32:N35)</f>
        <v>0</v>
      </c>
      <c r="O37" s="4"/>
      <c r="P37" s="4"/>
      <c r="Q37" s="4"/>
      <c r="R37" s="4"/>
      <c r="S37" s="4"/>
      <c r="T37" s="4"/>
      <c r="U37" s="4"/>
      <c r="V37" s="4"/>
      <c r="W37" s="4"/>
    </row>
    <row r="38" spans="2:23" s="3" customFormat="1" x14ac:dyDescent="0.2">
      <c r="G38" s="38"/>
      <c r="H38" s="38"/>
      <c r="I38" s="38"/>
      <c r="J38" s="38"/>
      <c r="K38" s="38"/>
      <c r="L38" s="38"/>
      <c r="M38" s="38"/>
      <c r="N38" s="38"/>
    </row>
    <row r="39" spans="2:23" s="3" customFormat="1" x14ac:dyDescent="0.2">
      <c r="H39" s="4"/>
      <c r="I39" s="4"/>
      <c r="J39" s="4"/>
      <c r="K39" s="4"/>
      <c r="L39" s="4"/>
      <c r="M39" s="4"/>
    </row>
    <row r="40" spans="2:23" s="3" customFormat="1" x14ac:dyDescent="0.2">
      <c r="H40" s="4"/>
      <c r="I40" s="4"/>
      <c r="J40" s="4"/>
      <c r="K40" s="4"/>
      <c r="L40" s="4"/>
      <c r="M40" s="4"/>
    </row>
    <row r="41" spans="2:23" s="3" customFormat="1" x14ac:dyDescent="0.2">
      <c r="H41" s="4"/>
      <c r="I41" s="4"/>
      <c r="J41" s="4"/>
      <c r="K41" s="4"/>
      <c r="L41" s="4"/>
      <c r="M41" s="4"/>
    </row>
    <row r="42" spans="2:23" s="3" customFormat="1" x14ac:dyDescent="0.2">
      <c r="H42" s="4"/>
      <c r="I42" s="4"/>
      <c r="J42" s="4"/>
      <c r="K42" s="4"/>
      <c r="L42" s="4"/>
      <c r="M42" s="4"/>
    </row>
    <row r="43" spans="2:23" s="3" customFormat="1" x14ac:dyDescent="0.2">
      <c r="H43" s="4"/>
      <c r="I43" s="4"/>
      <c r="J43" s="4"/>
      <c r="K43" s="4"/>
      <c r="L43" s="4"/>
      <c r="M43" s="4"/>
    </row>
    <row r="44" spans="2:23" s="3" customFormat="1" x14ac:dyDescent="0.2">
      <c r="H44" s="4"/>
      <c r="I44" s="4"/>
      <c r="J44" s="4"/>
      <c r="K44" s="4"/>
      <c r="L44" s="4"/>
      <c r="M44" s="4"/>
    </row>
    <row r="45" spans="2:23" s="3" customFormat="1" x14ac:dyDescent="0.2">
      <c r="H45" s="4"/>
      <c r="I45" s="4"/>
      <c r="J45" s="4"/>
      <c r="K45" s="4"/>
      <c r="L45" s="4"/>
      <c r="M45" s="4"/>
    </row>
    <row r="46" spans="2:23" s="3" customFormat="1" x14ac:dyDescent="0.2">
      <c r="H46" s="4"/>
      <c r="I46" s="4"/>
      <c r="J46" s="4"/>
      <c r="K46" s="4"/>
      <c r="L46" s="4"/>
      <c r="M46" s="4"/>
    </row>
    <row r="47" spans="2:23" s="3" customFormat="1" x14ac:dyDescent="0.2">
      <c r="H47" s="4"/>
      <c r="I47" s="4"/>
      <c r="J47" s="4"/>
      <c r="K47" s="4"/>
      <c r="L47" s="4"/>
      <c r="M47" s="4"/>
    </row>
    <row r="48" spans="2:23" s="3" customFormat="1" x14ac:dyDescent="0.2">
      <c r="H48" s="4"/>
      <c r="I48" s="4"/>
      <c r="J48" s="4"/>
      <c r="K48" s="4"/>
      <c r="L48" s="4"/>
      <c r="M48" s="4"/>
    </row>
    <row r="49" spans="8:13" s="3" customFormat="1" x14ac:dyDescent="0.2">
      <c r="H49" s="4"/>
      <c r="I49" s="4"/>
      <c r="J49" s="4"/>
      <c r="K49" s="4"/>
      <c r="L49" s="4"/>
      <c r="M49" s="4"/>
    </row>
    <row r="50" spans="8:13" s="3" customFormat="1" x14ac:dyDescent="0.2">
      <c r="H50" s="4"/>
      <c r="I50" s="4"/>
      <c r="J50" s="4"/>
      <c r="K50" s="4"/>
      <c r="L50" s="4"/>
      <c r="M50" s="4"/>
    </row>
    <row r="51" spans="8:13" s="3" customFormat="1" x14ac:dyDescent="0.2">
      <c r="H51" s="4"/>
      <c r="I51" s="4"/>
      <c r="J51" s="4"/>
      <c r="K51" s="4"/>
      <c r="L51" s="4"/>
      <c r="M51" s="4"/>
    </row>
    <row r="52" spans="8:13" s="3" customFormat="1" x14ac:dyDescent="0.2">
      <c r="H52" s="4"/>
      <c r="I52" s="4"/>
      <c r="J52" s="4"/>
      <c r="K52" s="4"/>
      <c r="L52" s="4"/>
      <c r="M52" s="4"/>
    </row>
    <row r="53" spans="8:13" s="3" customFormat="1" x14ac:dyDescent="0.2">
      <c r="H53" s="4"/>
      <c r="I53" s="4"/>
      <c r="J53" s="4"/>
      <c r="K53" s="4"/>
      <c r="L53" s="4"/>
      <c r="M53" s="4"/>
    </row>
    <row r="54" spans="8:13" s="3" customFormat="1" x14ac:dyDescent="0.2">
      <c r="H54" s="4"/>
      <c r="I54" s="4"/>
      <c r="J54" s="4"/>
      <c r="K54" s="4"/>
      <c r="L54" s="4"/>
      <c r="M54" s="4"/>
    </row>
    <row r="55" spans="8:13" s="3" customFormat="1" x14ac:dyDescent="0.2">
      <c r="H55" s="4"/>
      <c r="I55" s="4"/>
      <c r="J55" s="4"/>
      <c r="K55" s="4"/>
      <c r="L55" s="4"/>
      <c r="M55" s="4"/>
    </row>
    <row r="56" spans="8:13" s="3" customFormat="1" x14ac:dyDescent="0.2">
      <c r="H56" s="4"/>
      <c r="I56" s="4"/>
      <c r="J56" s="4"/>
      <c r="K56" s="4"/>
      <c r="L56" s="4"/>
      <c r="M56" s="4"/>
    </row>
    <row r="57" spans="8:13" s="3" customFormat="1" x14ac:dyDescent="0.2">
      <c r="H57" s="4"/>
      <c r="I57" s="4"/>
      <c r="J57" s="4"/>
      <c r="K57" s="4"/>
      <c r="L57" s="4"/>
      <c r="M57" s="4"/>
    </row>
    <row r="58" spans="8:13" s="3" customFormat="1" x14ac:dyDescent="0.2">
      <c r="H58" s="4"/>
      <c r="I58" s="4"/>
      <c r="J58" s="4"/>
      <c r="K58" s="4"/>
      <c r="L58" s="4"/>
      <c r="M58" s="4"/>
    </row>
    <row r="59" spans="8:13" s="3" customFormat="1" x14ac:dyDescent="0.2">
      <c r="H59" s="4"/>
      <c r="I59" s="4"/>
      <c r="J59" s="4"/>
      <c r="K59" s="4"/>
      <c r="L59" s="4"/>
      <c r="M59" s="4"/>
    </row>
    <row r="60" spans="8:13" s="3" customFormat="1" x14ac:dyDescent="0.2">
      <c r="H60" s="4"/>
      <c r="I60" s="4"/>
      <c r="J60" s="4"/>
      <c r="K60" s="4"/>
      <c r="L60" s="4"/>
      <c r="M60" s="4"/>
    </row>
    <row r="61" spans="8:13" s="3" customFormat="1" x14ac:dyDescent="0.2">
      <c r="H61" s="4"/>
      <c r="I61" s="4"/>
      <c r="J61" s="4"/>
      <c r="K61" s="4"/>
      <c r="L61" s="4"/>
      <c r="M61" s="4"/>
    </row>
    <row r="62" spans="8:13" s="3" customFormat="1" x14ac:dyDescent="0.2">
      <c r="H62" s="4"/>
      <c r="I62" s="4"/>
      <c r="J62" s="4"/>
      <c r="K62" s="4"/>
      <c r="L62" s="4"/>
      <c r="M62" s="4"/>
    </row>
    <row r="63" spans="8:13" s="3" customFormat="1" x14ac:dyDescent="0.2">
      <c r="H63" s="4"/>
      <c r="I63" s="4"/>
      <c r="J63" s="4"/>
      <c r="K63" s="4"/>
      <c r="L63" s="4"/>
      <c r="M63" s="4"/>
    </row>
    <row r="64" spans="8:13" s="3" customFormat="1" x14ac:dyDescent="0.2">
      <c r="H64" s="4"/>
      <c r="I64" s="4"/>
      <c r="J64" s="4"/>
      <c r="K64" s="4"/>
      <c r="L64" s="4"/>
      <c r="M64" s="4"/>
    </row>
    <row r="65" spans="8:13" s="3" customFormat="1" x14ac:dyDescent="0.2">
      <c r="H65" s="4"/>
      <c r="I65" s="4"/>
      <c r="J65" s="4"/>
      <c r="K65" s="4"/>
      <c r="L65" s="4"/>
      <c r="M65" s="4"/>
    </row>
    <row r="66" spans="8:13" s="3" customFormat="1" x14ac:dyDescent="0.2">
      <c r="H66" s="4"/>
      <c r="I66" s="4"/>
      <c r="J66" s="4"/>
      <c r="K66" s="4"/>
      <c r="L66" s="4"/>
      <c r="M66" s="4"/>
    </row>
    <row r="67" spans="8:13" s="3" customFormat="1" x14ac:dyDescent="0.2">
      <c r="H67" s="4"/>
      <c r="I67" s="4"/>
      <c r="J67" s="4"/>
      <c r="K67" s="4"/>
      <c r="L67" s="4"/>
      <c r="M67" s="4"/>
    </row>
    <row r="68" spans="8:13" s="3" customFormat="1" x14ac:dyDescent="0.2">
      <c r="H68" s="4"/>
      <c r="I68" s="4"/>
      <c r="J68" s="4"/>
      <c r="K68" s="4"/>
      <c r="L68" s="4"/>
      <c r="M68" s="4"/>
    </row>
    <row r="69" spans="8:13" s="3" customFormat="1" x14ac:dyDescent="0.2">
      <c r="H69" s="4"/>
      <c r="I69" s="4"/>
      <c r="J69" s="4"/>
      <c r="K69" s="4"/>
      <c r="L69" s="4"/>
      <c r="M69" s="4"/>
    </row>
    <row r="70" spans="8:13" s="3" customFormat="1" x14ac:dyDescent="0.2">
      <c r="H70" s="4"/>
      <c r="I70" s="4"/>
      <c r="J70" s="4"/>
      <c r="K70" s="4"/>
      <c r="L70" s="4"/>
      <c r="M70" s="4"/>
    </row>
    <row r="71" spans="8:13" s="3" customFormat="1" x14ac:dyDescent="0.2">
      <c r="H71" s="4"/>
      <c r="I71" s="4"/>
      <c r="J71" s="4"/>
      <c r="K71" s="4"/>
      <c r="L71" s="4"/>
      <c r="M71" s="4"/>
    </row>
    <row r="72" spans="8:13" s="3" customFormat="1" x14ac:dyDescent="0.2">
      <c r="H72" s="4"/>
      <c r="I72" s="4"/>
      <c r="J72" s="4"/>
      <c r="K72" s="4"/>
      <c r="L72" s="4"/>
      <c r="M72" s="4"/>
    </row>
    <row r="73" spans="8:13" s="3" customFormat="1" x14ac:dyDescent="0.2">
      <c r="H73" s="4"/>
      <c r="I73" s="4"/>
      <c r="J73" s="4"/>
      <c r="K73" s="4"/>
      <c r="L73" s="4"/>
      <c r="M73" s="4"/>
    </row>
    <row r="74" spans="8:13" s="3" customFormat="1" x14ac:dyDescent="0.2">
      <c r="H74" s="4"/>
      <c r="I74" s="4"/>
      <c r="J74" s="4"/>
      <c r="K74" s="4"/>
      <c r="L74" s="4"/>
      <c r="M74" s="4"/>
    </row>
    <row r="75" spans="8:13" s="3" customFormat="1" x14ac:dyDescent="0.2">
      <c r="H75" s="4"/>
      <c r="I75" s="4"/>
      <c r="J75" s="4"/>
      <c r="K75" s="4"/>
      <c r="L75" s="4"/>
      <c r="M75" s="4"/>
    </row>
    <row r="76" spans="8:13" s="3" customFormat="1" x14ac:dyDescent="0.2">
      <c r="H76" s="4"/>
      <c r="I76" s="4"/>
      <c r="J76" s="4"/>
      <c r="K76" s="4"/>
      <c r="L76" s="4"/>
      <c r="M76" s="4"/>
    </row>
    <row r="77" spans="8:13" s="3" customFormat="1" x14ac:dyDescent="0.2">
      <c r="H77" s="4"/>
      <c r="I77" s="4"/>
      <c r="J77" s="4"/>
      <c r="K77" s="4"/>
      <c r="L77" s="4"/>
      <c r="M77" s="4"/>
    </row>
    <row r="78" spans="8:13" s="3" customFormat="1" x14ac:dyDescent="0.2">
      <c r="H78" s="4"/>
      <c r="I78" s="4"/>
      <c r="J78" s="4"/>
      <c r="K78" s="4"/>
      <c r="L78" s="4"/>
      <c r="M78" s="4"/>
    </row>
    <row r="79" spans="8:13" s="3" customFormat="1" x14ac:dyDescent="0.2">
      <c r="H79" s="4"/>
      <c r="I79" s="4"/>
      <c r="J79" s="4"/>
      <c r="K79" s="4"/>
      <c r="L79" s="4"/>
      <c r="M79" s="4"/>
    </row>
    <row r="80" spans="8:13" s="3" customFormat="1" x14ac:dyDescent="0.2">
      <c r="H80" s="4"/>
      <c r="I80" s="4"/>
      <c r="J80" s="4"/>
      <c r="K80" s="4"/>
      <c r="L80" s="4"/>
      <c r="M80" s="4"/>
    </row>
    <row r="81" spans="8:13" s="3" customFormat="1" x14ac:dyDescent="0.2">
      <c r="H81" s="4"/>
      <c r="I81" s="4"/>
      <c r="J81" s="4"/>
      <c r="K81" s="4"/>
      <c r="L81" s="4"/>
      <c r="M81" s="4"/>
    </row>
    <row r="82" spans="8:13" s="3" customFormat="1" x14ac:dyDescent="0.2">
      <c r="H82" s="4"/>
      <c r="I82" s="4"/>
      <c r="J82" s="4"/>
      <c r="K82" s="4"/>
      <c r="L82" s="4"/>
      <c r="M82" s="4"/>
    </row>
    <row r="83" spans="8:13" s="3" customFormat="1" x14ac:dyDescent="0.2">
      <c r="H83" s="4"/>
      <c r="I83" s="4"/>
      <c r="J83" s="4"/>
      <c r="K83" s="4"/>
      <c r="L83" s="4"/>
      <c r="M83" s="4"/>
    </row>
    <row r="84" spans="8:13" s="3" customFormat="1" x14ac:dyDescent="0.2">
      <c r="H84" s="4"/>
      <c r="I84" s="4"/>
      <c r="J84" s="4"/>
      <c r="K84" s="4"/>
      <c r="L84" s="4"/>
      <c r="M84" s="4"/>
    </row>
    <row r="85" spans="8:13" s="3" customFormat="1" x14ac:dyDescent="0.2">
      <c r="H85" s="4"/>
      <c r="I85" s="4"/>
      <c r="J85" s="4"/>
      <c r="K85" s="4"/>
      <c r="L85" s="4"/>
      <c r="M85" s="4"/>
    </row>
    <row r="86" spans="8:13" s="3" customFormat="1" x14ac:dyDescent="0.2">
      <c r="H86" s="4"/>
      <c r="I86" s="4"/>
      <c r="J86" s="4"/>
      <c r="K86" s="4"/>
      <c r="L86" s="4"/>
      <c r="M86" s="4"/>
    </row>
    <row r="87" spans="8:13" s="3" customFormat="1" x14ac:dyDescent="0.2">
      <c r="H87" s="4"/>
      <c r="I87" s="4"/>
      <c r="J87" s="4"/>
      <c r="K87" s="4"/>
      <c r="L87" s="4"/>
      <c r="M87" s="4"/>
    </row>
    <row r="88" spans="8:13" s="3" customFormat="1" x14ac:dyDescent="0.2">
      <c r="H88" s="4"/>
      <c r="I88" s="4"/>
      <c r="J88" s="4"/>
      <c r="K88" s="4"/>
      <c r="L88" s="4"/>
      <c r="M88" s="4"/>
    </row>
    <row r="89" spans="8:13" s="3" customFormat="1" x14ac:dyDescent="0.2">
      <c r="H89" s="4"/>
      <c r="I89" s="4"/>
      <c r="J89" s="4"/>
      <c r="K89" s="4"/>
      <c r="L89" s="4"/>
      <c r="M89" s="4"/>
    </row>
    <row r="90" spans="8:13" s="3" customFormat="1" x14ac:dyDescent="0.2">
      <c r="H90" s="4"/>
      <c r="I90" s="4"/>
      <c r="J90" s="4"/>
      <c r="K90" s="4"/>
      <c r="L90" s="4"/>
      <c r="M90" s="4"/>
    </row>
    <row r="91" spans="8:13" s="3" customFormat="1" x14ac:dyDescent="0.2">
      <c r="H91" s="4"/>
      <c r="I91" s="4"/>
      <c r="J91" s="4"/>
      <c r="K91" s="4"/>
      <c r="L91" s="4"/>
      <c r="M91" s="4"/>
    </row>
    <row r="92" spans="8:13" s="3" customFormat="1" x14ac:dyDescent="0.2">
      <c r="H92" s="4"/>
      <c r="I92" s="4"/>
      <c r="J92" s="4"/>
      <c r="K92" s="4"/>
      <c r="L92" s="4"/>
      <c r="M92" s="4"/>
    </row>
    <row r="93" spans="8:13" s="3" customFormat="1" x14ac:dyDescent="0.2">
      <c r="H93" s="4"/>
      <c r="I93" s="4"/>
      <c r="J93" s="4"/>
      <c r="K93" s="4"/>
      <c r="L93" s="4"/>
      <c r="M93" s="4"/>
    </row>
    <row r="94" spans="8:13" s="3" customFormat="1" x14ac:dyDescent="0.2">
      <c r="H94" s="4"/>
      <c r="I94" s="4"/>
      <c r="J94" s="4"/>
      <c r="K94" s="4"/>
      <c r="L94" s="4"/>
      <c r="M94" s="4"/>
    </row>
    <row r="95" spans="8:13" s="3" customFormat="1" x14ac:dyDescent="0.2">
      <c r="H95" s="4"/>
      <c r="I95" s="4"/>
      <c r="J95" s="4"/>
      <c r="K95" s="4"/>
      <c r="L95" s="4"/>
      <c r="M95" s="4"/>
    </row>
    <row r="96" spans="8:13" s="3" customFormat="1" x14ac:dyDescent="0.2">
      <c r="H96" s="4"/>
      <c r="I96" s="4"/>
      <c r="J96" s="4"/>
      <c r="K96" s="4"/>
      <c r="L96" s="4"/>
      <c r="M96" s="4"/>
    </row>
    <row r="97" spans="8:13" s="3" customFormat="1" x14ac:dyDescent="0.2">
      <c r="H97" s="4"/>
      <c r="I97" s="4"/>
      <c r="J97" s="4"/>
      <c r="K97" s="4"/>
      <c r="L97" s="4"/>
      <c r="M97" s="4"/>
    </row>
    <row r="98" spans="8:13" s="3" customFormat="1" x14ac:dyDescent="0.2">
      <c r="H98" s="4"/>
      <c r="I98" s="4"/>
      <c r="J98" s="4"/>
      <c r="K98" s="4"/>
      <c r="L98" s="4"/>
      <c r="M98" s="4"/>
    </row>
    <row r="99" spans="8:13" s="3" customFormat="1" x14ac:dyDescent="0.2">
      <c r="H99" s="4"/>
      <c r="I99" s="4"/>
      <c r="J99" s="4"/>
      <c r="K99" s="4"/>
      <c r="L99" s="4"/>
      <c r="M99" s="4"/>
    </row>
    <row r="100" spans="8:13" s="3" customFormat="1" x14ac:dyDescent="0.2">
      <c r="H100" s="4"/>
      <c r="I100" s="4"/>
      <c r="J100" s="4"/>
      <c r="K100" s="4"/>
      <c r="L100" s="4"/>
      <c r="M100" s="4"/>
    </row>
    <row r="101" spans="8:13" s="3" customFormat="1" x14ac:dyDescent="0.2">
      <c r="H101" s="4"/>
      <c r="I101" s="4"/>
      <c r="J101" s="4"/>
      <c r="K101" s="4"/>
      <c r="L101" s="4"/>
      <c r="M101" s="4"/>
    </row>
    <row r="102" spans="8:13" s="3" customFormat="1" x14ac:dyDescent="0.2">
      <c r="H102" s="4"/>
      <c r="I102" s="4"/>
      <c r="J102" s="4"/>
      <c r="K102" s="4"/>
      <c r="L102" s="4"/>
      <c r="M102" s="4"/>
    </row>
    <row r="103" spans="8:13" s="3" customFormat="1" x14ac:dyDescent="0.2">
      <c r="H103" s="4"/>
      <c r="I103" s="4"/>
      <c r="J103" s="4"/>
      <c r="K103" s="4"/>
      <c r="L103" s="4"/>
      <c r="M103" s="4"/>
    </row>
    <row r="104" spans="8:13" s="3" customFormat="1" x14ac:dyDescent="0.2">
      <c r="H104" s="4"/>
      <c r="I104" s="4"/>
      <c r="J104" s="4"/>
      <c r="K104" s="4"/>
      <c r="L104" s="4"/>
      <c r="M104" s="4"/>
    </row>
    <row r="105" spans="8:13" s="3" customFormat="1" x14ac:dyDescent="0.2">
      <c r="H105" s="4"/>
      <c r="I105" s="4"/>
      <c r="J105" s="4"/>
      <c r="K105" s="4"/>
      <c r="L105" s="4"/>
      <c r="M105" s="4"/>
    </row>
    <row r="106" spans="8:13" s="3" customFormat="1" x14ac:dyDescent="0.2">
      <c r="H106" s="4"/>
      <c r="I106" s="4"/>
      <c r="J106" s="4"/>
      <c r="K106" s="4"/>
      <c r="L106" s="4"/>
      <c r="M106" s="4"/>
    </row>
    <row r="107" spans="8:13" s="3" customFormat="1" x14ac:dyDescent="0.2">
      <c r="H107" s="4"/>
      <c r="I107" s="4"/>
      <c r="J107" s="4"/>
      <c r="K107" s="4"/>
      <c r="L107" s="4"/>
      <c r="M107" s="4"/>
    </row>
    <row r="108" spans="8:13" s="3" customFormat="1" x14ac:dyDescent="0.2">
      <c r="H108" s="4"/>
      <c r="I108" s="4"/>
      <c r="J108" s="4"/>
      <c r="K108" s="4"/>
      <c r="L108" s="4"/>
      <c r="M108" s="4"/>
    </row>
    <row r="109" spans="8:13" s="3" customFormat="1" x14ac:dyDescent="0.2">
      <c r="H109" s="4"/>
      <c r="I109" s="4"/>
      <c r="J109" s="4"/>
      <c r="K109" s="4"/>
      <c r="L109" s="4"/>
      <c r="M109" s="4"/>
    </row>
    <row r="110" spans="8:13" s="3" customFormat="1" x14ac:dyDescent="0.2">
      <c r="H110" s="4"/>
      <c r="I110" s="4"/>
      <c r="J110" s="4"/>
      <c r="K110" s="4"/>
      <c r="L110" s="4"/>
      <c r="M110" s="4"/>
    </row>
    <row r="111" spans="8:13" s="3" customFormat="1" x14ac:dyDescent="0.2">
      <c r="H111" s="4"/>
      <c r="I111" s="4"/>
      <c r="J111" s="4"/>
      <c r="K111" s="4"/>
      <c r="L111" s="4"/>
      <c r="M111" s="4"/>
    </row>
    <row r="112" spans="8:13" s="3" customFormat="1" x14ac:dyDescent="0.2">
      <c r="H112" s="4"/>
      <c r="I112" s="4"/>
      <c r="J112" s="4"/>
      <c r="K112" s="4"/>
      <c r="L112" s="4"/>
      <c r="M112" s="4"/>
    </row>
    <row r="113" spans="8:13" s="3" customFormat="1" x14ac:dyDescent="0.2">
      <c r="H113" s="4"/>
      <c r="I113" s="4"/>
      <c r="J113" s="4"/>
      <c r="K113" s="4"/>
      <c r="L113" s="4"/>
      <c r="M113" s="4"/>
    </row>
    <row r="114" spans="8:13" s="3" customFormat="1" x14ac:dyDescent="0.2">
      <c r="H114" s="4"/>
      <c r="I114" s="4"/>
      <c r="J114" s="4"/>
      <c r="K114" s="4"/>
      <c r="L114" s="4"/>
      <c r="M114" s="4"/>
    </row>
    <row r="115" spans="8:13" s="3" customFormat="1" x14ac:dyDescent="0.2">
      <c r="H115" s="4"/>
      <c r="I115" s="4"/>
      <c r="J115" s="4"/>
      <c r="K115" s="4"/>
      <c r="L115" s="4"/>
      <c r="M115" s="4"/>
    </row>
    <row r="116" spans="8:13" s="3" customFormat="1" x14ac:dyDescent="0.2">
      <c r="H116" s="4"/>
      <c r="I116" s="4"/>
      <c r="J116" s="4"/>
      <c r="K116" s="4"/>
      <c r="L116" s="4"/>
      <c r="M116" s="4"/>
    </row>
    <row r="117" spans="8:13" s="3" customFormat="1" x14ac:dyDescent="0.2">
      <c r="H117" s="4"/>
      <c r="I117" s="4"/>
      <c r="J117" s="4"/>
      <c r="K117" s="4"/>
      <c r="L117" s="4"/>
      <c r="M117" s="4"/>
    </row>
    <row r="118" spans="8:13" s="3" customFormat="1" x14ac:dyDescent="0.2">
      <c r="H118" s="4"/>
      <c r="I118" s="4"/>
      <c r="J118" s="4"/>
      <c r="K118" s="4"/>
      <c r="L118" s="4"/>
      <c r="M118" s="4"/>
    </row>
    <row r="119" spans="8:13" s="3" customFormat="1" x14ac:dyDescent="0.2">
      <c r="H119" s="4"/>
      <c r="I119" s="4"/>
      <c r="J119" s="4"/>
      <c r="K119" s="4"/>
      <c r="L119" s="4"/>
      <c r="M119" s="4"/>
    </row>
    <row r="120" spans="8:13" s="3" customFormat="1" x14ac:dyDescent="0.2">
      <c r="H120" s="4"/>
      <c r="I120" s="4"/>
      <c r="J120" s="4"/>
      <c r="K120" s="4"/>
      <c r="L120" s="4"/>
      <c r="M120" s="4"/>
    </row>
    <row r="121" spans="8:13" s="3" customFormat="1" x14ac:dyDescent="0.2">
      <c r="H121" s="4"/>
      <c r="I121" s="4"/>
      <c r="J121" s="4"/>
      <c r="K121" s="4"/>
      <c r="L121" s="4"/>
      <c r="M121" s="4"/>
    </row>
    <row r="122" spans="8:13" s="3" customFormat="1" x14ac:dyDescent="0.2">
      <c r="H122" s="4"/>
      <c r="I122" s="4"/>
      <c r="J122" s="4"/>
      <c r="K122" s="4"/>
      <c r="L122" s="4"/>
      <c r="M122" s="4"/>
    </row>
    <row r="123" spans="8:13" s="3" customFormat="1" x14ac:dyDescent="0.2">
      <c r="H123" s="4"/>
      <c r="I123" s="4"/>
      <c r="J123" s="4"/>
      <c r="K123" s="4"/>
      <c r="L123" s="4"/>
      <c r="M123" s="4"/>
    </row>
    <row r="124" spans="8:13" s="3" customFormat="1" x14ac:dyDescent="0.2">
      <c r="H124" s="4"/>
      <c r="I124" s="4"/>
      <c r="J124" s="4"/>
      <c r="K124" s="4"/>
      <c r="L124" s="4"/>
      <c r="M124" s="4"/>
    </row>
    <row r="125" spans="8:13" s="3" customFormat="1" x14ac:dyDescent="0.2">
      <c r="H125" s="4"/>
      <c r="I125" s="4"/>
      <c r="J125" s="4"/>
      <c r="K125" s="4"/>
      <c r="L125" s="4"/>
      <c r="M125" s="4"/>
    </row>
    <row r="126" spans="8:13" s="3" customFormat="1" x14ac:dyDescent="0.2">
      <c r="H126" s="4"/>
      <c r="I126" s="4"/>
      <c r="J126" s="4"/>
      <c r="K126" s="4"/>
      <c r="L126" s="4"/>
      <c r="M126" s="4"/>
    </row>
    <row r="127" spans="8:13" s="3" customFormat="1" x14ac:dyDescent="0.2">
      <c r="H127" s="4"/>
      <c r="I127" s="4"/>
      <c r="J127" s="4"/>
      <c r="K127" s="4"/>
      <c r="L127" s="4"/>
      <c r="M127" s="4"/>
    </row>
    <row r="128" spans="8:13" s="3" customFormat="1" x14ac:dyDescent="0.2">
      <c r="H128" s="4"/>
      <c r="I128" s="4"/>
      <c r="J128" s="4"/>
      <c r="K128" s="4"/>
      <c r="L128" s="4"/>
      <c r="M128" s="4"/>
    </row>
    <row r="129" spans="8:13" s="3" customFormat="1" x14ac:dyDescent="0.2">
      <c r="H129" s="4"/>
      <c r="I129" s="4"/>
      <c r="J129" s="4"/>
      <c r="K129" s="4"/>
      <c r="L129" s="4"/>
      <c r="M129" s="4"/>
    </row>
    <row r="130" spans="8:13" s="3" customFormat="1" x14ac:dyDescent="0.2">
      <c r="H130" s="4"/>
      <c r="I130" s="4"/>
      <c r="J130" s="4"/>
      <c r="K130" s="4"/>
      <c r="L130" s="4"/>
      <c r="M130" s="4"/>
    </row>
    <row r="131" spans="8:13" s="3" customFormat="1" x14ac:dyDescent="0.2">
      <c r="H131" s="4"/>
      <c r="I131" s="4"/>
      <c r="J131" s="4"/>
      <c r="K131" s="4"/>
      <c r="L131" s="4"/>
      <c r="M131" s="4"/>
    </row>
    <row r="132" spans="8:13" s="3" customFormat="1" x14ac:dyDescent="0.2">
      <c r="H132" s="4"/>
      <c r="I132" s="4"/>
      <c r="J132" s="4"/>
      <c r="K132" s="4"/>
      <c r="L132" s="4"/>
      <c r="M132" s="4"/>
    </row>
    <row r="133" spans="8:13" s="3" customFormat="1" x14ac:dyDescent="0.2">
      <c r="H133" s="4"/>
      <c r="I133" s="4"/>
      <c r="J133" s="4"/>
      <c r="K133" s="4"/>
      <c r="L133" s="4"/>
      <c r="M133" s="4"/>
    </row>
    <row r="134" spans="8:13" s="3" customFormat="1" x14ac:dyDescent="0.2">
      <c r="H134" s="4"/>
      <c r="I134" s="4"/>
      <c r="J134" s="4"/>
      <c r="K134" s="4"/>
      <c r="L134" s="4"/>
      <c r="M134" s="4"/>
    </row>
    <row r="135" spans="8:13" s="3" customFormat="1" x14ac:dyDescent="0.2">
      <c r="H135" s="4"/>
      <c r="I135" s="4"/>
      <c r="J135" s="4"/>
      <c r="K135" s="4"/>
      <c r="L135" s="4"/>
      <c r="M135" s="4"/>
    </row>
    <row r="136" spans="8:13" s="3" customFormat="1" x14ac:dyDescent="0.2">
      <c r="H136" s="4"/>
      <c r="I136" s="4"/>
      <c r="J136" s="4"/>
      <c r="K136" s="4"/>
      <c r="L136" s="4"/>
      <c r="M136" s="4"/>
    </row>
    <row r="137" spans="8:13" s="3" customFormat="1" x14ac:dyDescent="0.2">
      <c r="H137" s="4"/>
      <c r="I137" s="4"/>
      <c r="J137" s="4"/>
      <c r="K137" s="4"/>
      <c r="L137" s="4"/>
      <c r="M137" s="4"/>
    </row>
    <row r="138" spans="8:13" s="3" customFormat="1" x14ac:dyDescent="0.2">
      <c r="H138" s="4"/>
      <c r="I138" s="4"/>
      <c r="J138" s="4"/>
      <c r="K138" s="4"/>
      <c r="L138" s="4"/>
      <c r="M138" s="4"/>
    </row>
    <row r="139" spans="8:13" s="3" customFormat="1" x14ac:dyDescent="0.2">
      <c r="H139" s="4"/>
      <c r="I139" s="4"/>
      <c r="J139" s="4"/>
      <c r="K139" s="4"/>
      <c r="L139" s="4"/>
      <c r="M139" s="4"/>
    </row>
    <row r="140" spans="8:13" s="3" customFormat="1" x14ac:dyDescent="0.2">
      <c r="H140" s="4"/>
      <c r="I140" s="4"/>
      <c r="J140" s="4"/>
      <c r="K140" s="4"/>
      <c r="L140" s="4"/>
      <c r="M140" s="4"/>
    </row>
    <row r="141" spans="8:13" s="3" customFormat="1" x14ac:dyDescent="0.2">
      <c r="H141" s="4"/>
      <c r="I141" s="4"/>
      <c r="J141" s="4"/>
      <c r="K141" s="4"/>
      <c r="L141" s="4"/>
      <c r="M141" s="4"/>
    </row>
    <row r="142" spans="8:13" s="3" customFormat="1" x14ac:dyDescent="0.2">
      <c r="H142" s="4"/>
      <c r="I142" s="4"/>
      <c r="J142" s="4"/>
      <c r="K142" s="4"/>
      <c r="L142" s="4"/>
      <c r="M142" s="4"/>
    </row>
    <row r="143" spans="8:13" s="3" customFormat="1" x14ac:dyDescent="0.2">
      <c r="H143" s="4"/>
      <c r="I143" s="4"/>
      <c r="J143" s="4"/>
      <c r="K143" s="4"/>
      <c r="L143" s="4"/>
      <c r="M143" s="4"/>
    </row>
    <row r="144" spans="8:13" s="3" customFormat="1" x14ac:dyDescent="0.2">
      <c r="H144" s="4"/>
      <c r="I144" s="4"/>
      <c r="J144" s="4"/>
      <c r="K144" s="4"/>
      <c r="L144" s="4"/>
      <c r="M144" s="4"/>
    </row>
    <row r="145" spans="8:13" s="3" customFormat="1" x14ac:dyDescent="0.2">
      <c r="H145" s="4"/>
      <c r="I145" s="4"/>
      <c r="J145" s="4"/>
      <c r="K145" s="4"/>
      <c r="L145" s="4"/>
      <c r="M145" s="4"/>
    </row>
    <row r="146" spans="8:13" s="3" customFormat="1" x14ac:dyDescent="0.2">
      <c r="H146" s="4"/>
      <c r="I146" s="4"/>
      <c r="J146" s="4"/>
      <c r="K146" s="4"/>
      <c r="L146" s="4"/>
      <c r="M146" s="4"/>
    </row>
    <row r="147" spans="8:13" s="3" customFormat="1" x14ac:dyDescent="0.2">
      <c r="H147" s="4"/>
      <c r="I147" s="4"/>
      <c r="J147" s="4"/>
      <c r="K147" s="4"/>
      <c r="L147" s="4"/>
      <c r="M147" s="4"/>
    </row>
    <row r="148" spans="8:13" s="3" customFormat="1" x14ac:dyDescent="0.2">
      <c r="H148" s="4"/>
      <c r="I148" s="4"/>
      <c r="J148" s="4"/>
      <c r="K148" s="4"/>
      <c r="L148" s="4"/>
      <c r="M148" s="4"/>
    </row>
    <row r="149" spans="8:13" s="3" customFormat="1" x14ac:dyDescent="0.2">
      <c r="H149" s="4"/>
      <c r="I149" s="4"/>
      <c r="J149" s="4"/>
      <c r="K149" s="4"/>
      <c r="L149" s="4"/>
      <c r="M149" s="4"/>
    </row>
    <row r="150" spans="8:13" s="3" customFormat="1" x14ac:dyDescent="0.2">
      <c r="H150" s="4"/>
      <c r="I150" s="4"/>
      <c r="J150" s="4"/>
      <c r="K150" s="4"/>
      <c r="L150" s="4"/>
      <c r="M150" s="4"/>
    </row>
    <row r="151" spans="8:13" s="3" customFormat="1" x14ac:dyDescent="0.2">
      <c r="H151" s="4"/>
      <c r="I151" s="4"/>
      <c r="J151" s="4"/>
      <c r="K151" s="4"/>
      <c r="L151" s="4"/>
      <c r="M151" s="4"/>
    </row>
    <row r="152" spans="8:13" s="3" customFormat="1" x14ac:dyDescent="0.2">
      <c r="H152" s="4"/>
      <c r="I152" s="4"/>
      <c r="J152" s="4"/>
      <c r="K152" s="4"/>
      <c r="L152" s="4"/>
      <c r="M152" s="4"/>
    </row>
    <row r="153" spans="8:13" s="3" customFormat="1" x14ac:dyDescent="0.2">
      <c r="H153" s="4"/>
      <c r="I153" s="4"/>
      <c r="J153" s="4"/>
      <c r="K153" s="4"/>
      <c r="L153" s="4"/>
      <c r="M153" s="4"/>
    </row>
    <row r="154" spans="8:13" s="3" customFormat="1" x14ac:dyDescent="0.2">
      <c r="H154" s="4"/>
      <c r="I154" s="4"/>
      <c r="J154" s="4"/>
      <c r="K154" s="4"/>
      <c r="L154" s="4"/>
      <c r="M154" s="4"/>
    </row>
    <row r="155" spans="8:13" s="3" customFormat="1" x14ac:dyDescent="0.2">
      <c r="H155" s="4"/>
      <c r="I155" s="4"/>
      <c r="J155" s="4"/>
      <c r="K155" s="4"/>
      <c r="L155" s="4"/>
      <c r="M155" s="4"/>
    </row>
    <row r="156" spans="8:13" s="3" customFormat="1" x14ac:dyDescent="0.2">
      <c r="H156" s="4"/>
      <c r="I156" s="4"/>
      <c r="J156" s="4"/>
      <c r="K156" s="4"/>
      <c r="L156" s="4"/>
      <c r="M156" s="4"/>
    </row>
    <row r="157" spans="8:13" s="3" customFormat="1" x14ac:dyDescent="0.2">
      <c r="H157" s="4"/>
      <c r="I157" s="4"/>
      <c r="J157" s="4"/>
      <c r="K157" s="4"/>
      <c r="L157" s="4"/>
      <c r="M157" s="4"/>
    </row>
    <row r="158" spans="8:13" s="3" customFormat="1" x14ac:dyDescent="0.2">
      <c r="H158" s="4"/>
      <c r="I158" s="4"/>
      <c r="J158" s="4"/>
      <c r="K158" s="4"/>
      <c r="L158" s="4"/>
      <c r="M158" s="4"/>
    </row>
    <row r="159" spans="8:13" s="3" customFormat="1" x14ac:dyDescent="0.2">
      <c r="H159" s="4"/>
      <c r="I159" s="4"/>
      <c r="J159" s="4"/>
      <c r="K159" s="4"/>
      <c r="L159" s="4"/>
      <c r="M159" s="4"/>
    </row>
    <row r="160" spans="8:13" s="3" customFormat="1" x14ac:dyDescent="0.2">
      <c r="H160" s="4"/>
      <c r="I160" s="4"/>
      <c r="J160" s="4"/>
      <c r="K160" s="4"/>
      <c r="L160" s="4"/>
      <c r="M160" s="4"/>
    </row>
    <row r="161" spans="8:13" s="3" customFormat="1" x14ac:dyDescent="0.2">
      <c r="H161" s="4"/>
      <c r="I161" s="4"/>
      <c r="J161" s="4"/>
      <c r="K161" s="4"/>
      <c r="L161" s="4"/>
      <c r="M161" s="4"/>
    </row>
    <row r="162" spans="8:13" s="3" customFormat="1" x14ac:dyDescent="0.2">
      <c r="H162" s="4"/>
      <c r="I162" s="4"/>
      <c r="J162" s="4"/>
      <c r="K162" s="4"/>
      <c r="L162" s="4"/>
      <c r="M162" s="4"/>
    </row>
    <row r="163" spans="8:13" s="3" customFormat="1" x14ac:dyDescent="0.2">
      <c r="H163" s="4"/>
      <c r="I163" s="4"/>
      <c r="J163" s="4"/>
      <c r="K163" s="4"/>
      <c r="L163" s="4"/>
      <c r="M163" s="4"/>
    </row>
    <row r="164" spans="8:13" s="3" customFormat="1" x14ac:dyDescent="0.2">
      <c r="H164" s="4"/>
      <c r="I164" s="4"/>
      <c r="J164" s="4"/>
      <c r="K164" s="4"/>
      <c r="L164" s="4"/>
      <c r="M164" s="4"/>
    </row>
    <row r="165" spans="8:13" s="3" customFormat="1" x14ac:dyDescent="0.2">
      <c r="H165" s="4"/>
      <c r="I165" s="4"/>
      <c r="J165" s="4"/>
      <c r="K165" s="4"/>
      <c r="L165" s="4"/>
      <c r="M165" s="4"/>
    </row>
    <row r="166" spans="8:13" s="3" customFormat="1" x14ac:dyDescent="0.2">
      <c r="H166" s="4"/>
      <c r="I166" s="4"/>
      <c r="J166" s="4"/>
      <c r="K166" s="4"/>
      <c r="L166" s="4"/>
      <c r="M166" s="4"/>
    </row>
    <row r="167" spans="8:13" s="3" customFormat="1" x14ac:dyDescent="0.2">
      <c r="H167" s="4"/>
      <c r="I167" s="4"/>
      <c r="J167" s="4"/>
      <c r="K167" s="4"/>
      <c r="L167" s="4"/>
      <c r="M167" s="4"/>
    </row>
    <row r="168" spans="8:13" s="3" customFormat="1" x14ac:dyDescent="0.2">
      <c r="H168" s="4"/>
      <c r="I168" s="4"/>
      <c r="J168" s="4"/>
      <c r="K168" s="4"/>
      <c r="L168" s="4"/>
      <c r="M168" s="4"/>
    </row>
    <row r="169" spans="8:13" s="3" customFormat="1" x14ac:dyDescent="0.2">
      <c r="H169" s="4"/>
      <c r="I169" s="4"/>
      <c r="J169" s="4"/>
      <c r="K169" s="4"/>
      <c r="L169" s="4"/>
      <c r="M169" s="4"/>
    </row>
    <row r="170" spans="8:13" s="3" customFormat="1" x14ac:dyDescent="0.2">
      <c r="H170" s="4"/>
      <c r="I170" s="4"/>
      <c r="J170" s="4"/>
      <c r="K170" s="4"/>
      <c r="L170" s="4"/>
      <c r="M170" s="4"/>
    </row>
    <row r="171" spans="8:13" s="3" customFormat="1" x14ac:dyDescent="0.2">
      <c r="H171" s="4"/>
      <c r="I171" s="4"/>
      <c r="J171" s="4"/>
      <c r="K171" s="4"/>
      <c r="L171" s="4"/>
      <c r="M171" s="4"/>
    </row>
    <row r="172" spans="8:13" s="3" customFormat="1" x14ac:dyDescent="0.2">
      <c r="H172" s="4"/>
      <c r="I172" s="4"/>
      <c r="J172" s="4"/>
      <c r="K172" s="4"/>
      <c r="L172" s="4"/>
      <c r="M172" s="4"/>
    </row>
    <row r="173" spans="8:13" s="3" customFormat="1" x14ac:dyDescent="0.2">
      <c r="H173" s="4"/>
      <c r="I173" s="4"/>
      <c r="J173" s="4"/>
      <c r="K173" s="4"/>
      <c r="L173" s="4"/>
      <c r="M173" s="4"/>
    </row>
    <row r="174" spans="8:13" s="3" customFormat="1" x14ac:dyDescent="0.2">
      <c r="H174" s="4"/>
      <c r="I174" s="4"/>
      <c r="J174" s="4"/>
      <c r="K174" s="4"/>
      <c r="L174" s="4"/>
      <c r="M174" s="4"/>
    </row>
    <row r="175" spans="8:13" s="3" customFormat="1" x14ac:dyDescent="0.2">
      <c r="H175" s="4"/>
      <c r="I175" s="4"/>
      <c r="J175" s="4"/>
      <c r="K175" s="4"/>
      <c r="L175" s="4"/>
      <c r="M175" s="4"/>
    </row>
    <row r="176" spans="8:13" s="3" customFormat="1" x14ac:dyDescent="0.2">
      <c r="H176" s="4"/>
      <c r="I176" s="4"/>
      <c r="J176" s="4"/>
      <c r="K176" s="4"/>
      <c r="L176" s="4"/>
      <c r="M176" s="4"/>
    </row>
    <row r="177" spans="8:13" s="3" customFormat="1" x14ac:dyDescent="0.2">
      <c r="H177" s="4"/>
      <c r="I177" s="4"/>
      <c r="J177" s="4"/>
      <c r="K177" s="4"/>
      <c r="L177" s="4"/>
      <c r="M177" s="4"/>
    </row>
    <row r="178" spans="8:13" s="3" customFormat="1" x14ac:dyDescent="0.2">
      <c r="H178" s="4"/>
      <c r="I178" s="4"/>
      <c r="J178" s="4"/>
      <c r="K178" s="4"/>
      <c r="L178" s="4"/>
      <c r="M178" s="4"/>
    </row>
    <row r="179" spans="8:13" s="3" customFormat="1" x14ac:dyDescent="0.2">
      <c r="H179" s="4"/>
      <c r="I179" s="4"/>
      <c r="J179" s="4"/>
      <c r="K179" s="4"/>
      <c r="L179" s="4"/>
      <c r="M179" s="4"/>
    </row>
    <row r="180" spans="8:13" s="3" customFormat="1" x14ac:dyDescent="0.2">
      <c r="H180" s="4"/>
      <c r="I180" s="4"/>
      <c r="J180" s="4"/>
      <c r="K180" s="4"/>
      <c r="L180" s="4"/>
      <c r="M180" s="4"/>
    </row>
    <row r="181" spans="8:13" s="3" customFormat="1" x14ac:dyDescent="0.2">
      <c r="H181" s="4"/>
      <c r="I181" s="4"/>
      <c r="J181" s="4"/>
      <c r="K181" s="4"/>
      <c r="L181" s="4"/>
      <c r="M181" s="4"/>
    </row>
    <row r="182" spans="8:13" s="3" customFormat="1" x14ac:dyDescent="0.2">
      <c r="H182" s="4"/>
      <c r="I182" s="4"/>
      <c r="J182" s="4"/>
      <c r="K182" s="4"/>
      <c r="L182" s="4"/>
      <c r="M182" s="4"/>
    </row>
    <row r="183" spans="8:13" s="3" customFormat="1" x14ac:dyDescent="0.2">
      <c r="H183" s="4"/>
      <c r="I183" s="4"/>
      <c r="J183" s="4"/>
      <c r="K183" s="4"/>
      <c r="L183" s="4"/>
      <c r="M183" s="4"/>
    </row>
    <row r="184" spans="8:13" s="3" customFormat="1" x14ac:dyDescent="0.2">
      <c r="H184" s="4"/>
      <c r="I184" s="4"/>
      <c r="J184" s="4"/>
      <c r="K184" s="4"/>
      <c r="L184" s="4"/>
      <c r="M184" s="4"/>
    </row>
    <row r="185" spans="8:13" s="3" customFormat="1" x14ac:dyDescent="0.2">
      <c r="H185" s="4"/>
      <c r="I185" s="4"/>
      <c r="J185" s="4"/>
      <c r="K185" s="4"/>
      <c r="L185" s="4"/>
      <c r="M185" s="4"/>
    </row>
    <row r="186" spans="8:13" s="3" customFormat="1" x14ac:dyDescent="0.2">
      <c r="H186" s="4"/>
      <c r="I186" s="4"/>
      <c r="J186" s="4"/>
      <c r="K186" s="4"/>
      <c r="L186" s="4"/>
      <c r="M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47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53"/>
  <sheetViews>
    <sheetView topLeftCell="A13" zoomScaleNormal="100" zoomScaleSheetLayoutView="100" workbookViewId="0">
      <selection activeCell="F40" sqref="F40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10" width="11.5703125" style="1" customWidth="1"/>
    <col min="11" max="11" width="12.140625" style="1" customWidth="1"/>
    <col min="12" max="16384" width="9.140625" style="1"/>
  </cols>
  <sheetData>
    <row r="2" spans="2:11" s="11" customFormat="1" ht="15" x14ac:dyDescent="0.25">
      <c r="B2" s="14" t="s">
        <v>131</v>
      </c>
      <c r="C2" s="15"/>
      <c r="D2" s="15"/>
      <c r="E2" s="15"/>
      <c r="F2" s="15"/>
      <c r="G2" s="15"/>
      <c r="H2" s="15"/>
      <c r="I2" s="15"/>
      <c r="J2" s="15"/>
      <c r="K2" s="37" t="s">
        <v>40</v>
      </c>
    </row>
    <row r="3" spans="2:11" s="11" customFormat="1" ht="15" x14ac:dyDescent="0.25">
      <c r="B3" s="16" t="s">
        <v>37</v>
      </c>
      <c r="C3" s="16"/>
      <c r="D3" s="17"/>
      <c r="E3" s="17"/>
      <c r="F3" s="17"/>
      <c r="G3" s="17"/>
      <c r="H3" s="17"/>
      <c r="I3" s="17"/>
      <c r="J3" s="17"/>
      <c r="K3" s="17"/>
    </row>
    <row r="4" spans="2:11" s="11" customFormat="1" ht="45" x14ac:dyDescent="0.25">
      <c r="B4" s="18" t="s">
        <v>0</v>
      </c>
      <c r="C4" s="18"/>
      <c r="D4" s="40" t="s">
        <v>121</v>
      </c>
      <c r="E4" s="40" t="s">
        <v>132</v>
      </c>
      <c r="F4" s="40" t="s">
        <v>139</v>
      </c>
      <c r="G4" s="40" t="s">
        <v>134</v>
      </c>
      <c r="H4" s="40" t="s">
        <v>135</v>
      </c>
      <c r="I4" s="40" t="s">
        <v>136</v>
      </c>
      <c r="J4" s="40" t="s">
        <v>138</v>
      </c>
      <c r="K4" s="42" t="s">
        <v>130</v>
      </c>
    </row>
    <row r="5" spans="2:11" s="11" customFormat="1" ht="15" x14ac:dyDescent="0.25">
      <c r="B5" s="19" t="s">
        <v>61</v>
      </c>
      <c r="C5" s="20">
        <v>1</v>
      </c>
      <c r="D5" s="34">
        <v>50</v>
      </c>
      <c r="E5" s="34">
        <v>5</v>
      </c>
      <c r="F5" s="34"/>
      <c r="G5" s="34"/>
      <c r="H5" s="34"/>
      <c r="I5" s="34"/>
      <c r="J5" s="34"/>
      <c r="K5" s="34">
        <f>SUM(D5:J5)</f>
        <v>55</v>
      </c>
    </row>
    <row r="6" spans="2:11" s="11" customFormat="1" ht="15" x14ac:dyDescent="0.25">
      <c r="B6" s="19" t="s">
        <v>45</v>
      </c>
      <c r="C6" s="20">
        <v>2</v>
      </c>
      <c r="D6" s="34"/>
      <c r="E6" s="34">
        <v>50</v>
      </c>
      <c r="F6" s="34"/>
      <c r="G6" s="34"/>
      <c r="H6" s="34"/>
      <c r="I6" s="34"/>
      <c r="J6" s="34">
        <v>50</v>
      </c>
      <c r="K6" s="34">
        <f t="shared" ref="K6:K8" si="0">SUM(D6:J6)</f>
        <v>100</v>
      </c>
    </row>
    <row r="7" spans="2:11" s="11" customFormat="1" ht="15" x14ac:dyDescent="0.25">
      <c r="B7" s="19" t="s">
        <v>44</v>
      </c>
      <c r="C7" s="20">
        <v>3</v>
      </c>
      <c r="D7" s="34"/>
      <c r="E7" s="34">
        <v>10</v>
      </c>
      <c r="F7" s="34"/>
      <c r="G7" s="34"/>
      <c r="H7" s="34"/>
      <c r="I7" s="34"/>
      <c r="J7" s="34">
        <v>10</v>
      </c>
      <c r="K7" s="34">
        <f t="shared" si="0"/>
        <v>20</v>
      </c>
    </row>
    <row r="8" spans="2:11" s="11" customFormat="1" ht="15" x14ac:dyDescent="0.25">
      <c r="B8" s="19" t="s">
        <v>43</v>
      </c>
      <c r="C8" s="20">
        <v>4</v>
      </c>
      <c r="D8" s="34"/>
      <c r="E8" s="34"/>
      <c r="F8" s="34"/>
      <c r="G8" s="34"/>
      <c r="H8" s="34"/>
      <c r="I8" s="34"/>
      <c r="J8" s="34">
        <v>22</v>
      </c>
      <c r="K8" s="34">
        <f t="shared" si="0"/>
        <v>22</v>
      </c>
    </row>
    <row r="9" spans="2:11" s="11" customFormat="1" ht="15" x14ac:dyDescent="0.25">
      <c r="B9" s="21" t="s">
        <v>66</v>
      </c>
      <c r="C9" s="20">
        <v>5</v>
      </c>
      <c r="D9" s="35">
        <f>SUM(D5:D8)</f>
        <v>50</v>
      </c>
      <c r="E9" s="35">
        <f t="shared" ref="E9:F9" si="1">SUM(E5:E8)</f>
        <v>65</v>
      </c>
      <c r="F9" s="35">
        <f t="shared" si="1"/>
        <v>0</v>
      </c>
      <c r="G9" s="35">
        <f t="shared" ref="G9:J9" si="2">SUM(G5:G8)</f>
        <v>0</v>
      </c>
      <c r="H9" s="35">
        <f t="shared" si="2"/>
        <v>0</v>
      </c>
      <c r="I9" s="35">
        <f t="shared" si="2"/>
        <v>0</v>
      </c>
      <c r="J9" s="35">
        <f t="shared" si="2"/>
        <v>82</v>
      </c>
      <c r="K9" s="35">
        <f t="shared" ref="K9" si="3">SUM(K5:K8)</f>
        <v>197</v>
      </c>
    </row>
    <row r="10" spans="2:11" s="11" customFormat="1" ht="15" x14ac:dyDescent="0.25">
      <c r="B10" s="19" t="s">
        <v>62</v>
      </c>
      <c r="C10" s="20">
        <v>6</v>
      </c>
      <c r="D10" s="34">
        <v>0</v>
      </c>
      <c r="E10" s="34">
        <v>0</v>
      </c>
      <c r="F10" s="34"/>
      <c r="G10" s="34"/>
      <c r="H10" s="34"/>
      <c r="I10" s="34"/>
      <c r="J10" s="34"/>
      <c r="K10" s="34">
        <f>SUM(D10:J10)</f>
        <v>0</v>
      </c>
    </row>
    <row r="11" spans="2:11" s="11" customFormat="1" ht="15" x14ac:dyDescent="0.25">
      <c r="B11" s="19" t="s">
        <v>46</v>
      </c>
      <c r="C11" s="20">
        <v>4</v>
      </c>
      <c r="D11" s="34">
        <v>50</v>
      </c>
      <c r="E11" s="34">
        <v>220</v>
      </c>
      <c r="F11" s="34">
        <v>30</v>
      </c>
      <c r="G11" s="34"/>
      <c r="H11" s="34"/>
      <c r="I11" s="34"/>
      <c r="J11" s="34">
        <v>100</v>
      </c>
      <c r="K11" s="34">
        <f t="shared" ref="K11:K15" si="4">SUM(D11:J11)</f>
        <v>400</v>
      </c>
    </row>
    <row r="12" spans="2:11" s="11" customFormat="1" ht="15" x14ac:dyDescent="0.25">
      <c r="B12" s="19" t="s">
        <v>36</v>
      </c>
      <c r="C12" s="20">
        <v>8</v>
      </c>
      <c r="D12" s="34"/>
      <c r="E12" s="34">
        <v>0</v>
      </c>
      <c r="F12" s="34"/>
      <c r="G12" s="34"/>
      <c r="H12" s="34"/>
      <c r="I12" s="34"/>
      <c r="J12" s="34"/>
      <c r="K12" s="34">
        <f t="shared" si="4"/>
        <v>0</v>
      </c>
    </row>
    <row r="13" spans="2:11" s="11" customFormat="1" ht="15" x14ac:dyDescent="0.25">
      <c r="B13" s="19" t="s">
        <v>47</v>
      </c>
      <c r="C13" s="20">
        <v>9</v>
      </c>
      <c r="D13" s="168">
        <v>40</v>
      </c>
      <c r="E13" s="34">
        <v>0</v>
      </c>
      <c r="F13" s="34"/>
      <c r="G13" s="34"/>
      <c r="H13" s="34"/>
      <c r="I13" s="34"/>
      <c r="J13" s="34"/>
      <c r="K13" s="34">
        <f t="shared" si="4"/>
        <v>40</v>
      </c>
    </row>
    <row r="14" spans="2:11" s="11" customFormat="1" ht="15" x14ac:dyDescent="0.25">
      <c r="B14" s="19" t="s">
        <v>48</v>
      </c>
      <c r="C14" s="20">
        <v>10</v>
      </c>
      <c r="D14" s="34"/>
      <c r="E14" s="34">
        <v>25</v>
      </c>
      <c r="F14" s="34"/>
      <c r="G14" s="34"/>
      <c r="H14" s="34"/>
      <c r="I14" s="34"/>
      <c r="J14" s="34">
        <v>30</v>
      </c>
      <c r="K14" s="34">
        <f t="shared" si="4"/>
        <v>55</v>
      </c>
    </row>
    <row r="15" spans="2:11" s="11" customFormat="1" ht="30" x14ac:dyDescent="0.25">
      <c r="B15" s="43" t="s">
        <v>49</v>
      </c>
      <c r="C15" s="20">
        <v>11</v>
      </c>
      <c r="D15" s="34">
        <v>10</v>
      </c>
      <c r="E15" s="34">
        <v>950</v>
      </c>
      <c r="F15" s="34"/>
      <c r="G15" s="34"/>
      <c r="H15" s="34"/>
      <c r="I15" s="34"/>
      <c r="J15" s="34">
        <v>100</v>
      </c>
      <c r="K15" s="34">
        <f t="shared" si="4"/>
        <v>1060</v>
      </c>
    </row>
    <row r="16" spans="2:11" s="11" customFormat="1" ht="30" x14ac:dyDescent="0.25">
      <c r="B16" s="44" t="s">
        <v>67</v>
      </c>
      <c r="C16" s="20">
        <v>12</v>
      </c>
      <c r="D16" s="35">
        <f>SUM(D10:D15)</f>
        <v>100</v>
      </c>
      <c r="E16" s="35">
        <f t="shared" ref="E16:F16" si="5">SUM(E10:E15)</f>
        <v>1195</v>
      </c>
      <c r="F16" s="35">
        <f t="shared" si="5"/>
        <v>30</v>
      </c>
      <c r="G16" s="35">
        <f t="shared" ref="G16:J16" si="6">SUM(G10:G15)</f>
        <v>0</v>
      </c>
      <c r="H16" s="35">
        <f t="shared" si="6"/>
        <v>0</v>
      </c>
      <c r="I16" s="35">
        <f t="shared" si="6"/>
        <v>0</v>
      </c>
      <c r="J16" s="35">
        <f t="shared" si="6"/>
        <v>230</v>
      </c>
      <c r="K16" s="35">
        <f t="shared" ref="K16" si="7">SUM(K10:K15)</f>
        <v>1555</v>
      </c>
    </row>
    <row r="17" spans="2:13" s="11" customFormat="1" ht="15" x14ac:dyDescent="0.25">
      <c r="B17" s="19" t="s">
        <v>110</v>
      </c>
      <c r="C17" s="20" t="s">
        <v>13</v>
      </c>
      <c r="D17" s="34">
        <v>50</v>
      </c>
      <c r="E17" s="34">
        <v>100</v>
      </c>
      <c r="F17" s="34"/>
      <c r="G17" s="34"/>
      <c r="H17" s="34"/>
      <c r="I17" s="34"/>
      <c r="J17" s="34"/>
      <c r="K17" s="34">
        <f>SUM(D17:J17)</f>
        <v>150</v>
      </c>
    </row>
    <row r="18" spans="2:13" s="13" customFormat="1" ht="15" x14ac:dyDescent="0.25">
      <c r="B18" s="21" t="s">
        <v>68</v>
      </c>
      <c r="C18" s="20" t="s">
        <v>12</v>
      </c>
      <c r="D18" s="35">
        <f>SUM(D9+D16+D17)</f>
        <v>200</v>
      </c>
      <c r="E18" s="35">
        <f t="shared" ref="E18:F18" si="8">SUM(E9+E16+E17)</f>
        <v>1360</v>
      </c>
      <c r="F18" s="35">
        <f t="shared" si="8"/>
        <v>30</v>
      </c>
      <c r="G18" s="35">
        <f t="shared" ref="G18:J18" si="9">SUM(G9+G16+G17)</f>
        <v>0</v>
      </c>
      <c r="H18" s="35">
        <f t="shared" si="9"/>
        <v>0</v>
      </c>
      <c r="I18" s="35">
        <f t="shared" si="9"/>
        <v>0</v>
      </c>
      <c r="J18" s="35">
        <f t="shared" si="9"/>
        <v>312</v>
      </c>
      <c r="K18" s="35">
        <f t="shared" ref="K18" si="10">SUM(K9+K16+K17)</f>
        <v>1902</v>
      </c>
      <c r="M18" s="41"/>
    </row>
    <row r="19" spans="2:13" s="11" customFormat="1" ht="15" x14ac:dyDescent="0.25">
      <c r="B19" s="19" t="s">
        <v>50</v>
      </c>
      <c r="C19" s="20" t="s">
        <v>11</v>
      </c>
      <c r="D19" s="34">
        <v>0</v>
      </c>
      <c r="E19" s="34">
        <v>75</v>
      </c>
      <c r="F19" s="34">
        <v>40</v>
      </c>
      <c r="G19" s="34"/>
      <c r="H19" s="34"/>
      <c r="I19" s="34"/>
      <c r="J19" s="34">
        <v>800</v>
      </c>
      <c r="K19" s="34">
        <f>SUM(D19:J19)</f>
        <v>915</v>
      </c>
      <c r="M19" s="41"/>
    </row>
    <row r="20" spans="2:13" s="11" customFormat="1" ht="15" x14ac:dyDescent="0.25">
      <c r="B20" s="19" t="s">
        <v>52</v>
      </c>
      <c r="C20" s="20" t="s">
        <v>10</v>
      </c>
      <c r="D20" s="34"/>
      <c r="E20" s="34">
        <v>32</v>
      </c>
      <c r="F20" s="34"/>
      <c r="G20" s="34"/>
      <c r="H20" s="34"/>
      <c r="I20" s="34"/>
      <c r="J20" s="34">
        <v>150</v>
      </c>
      <c r="K20" s="34">
        <f t="shared" ref="K20:K24" si="11">SUM(D20:J20)</f>
        <v>182</v>
      </c>
      <c r="M20" s="41"/>
    </row>
    <row r="21" spans="2:13" s="11" customFormat="1" ht="15" x14ac:dyDescent="0.25">
      <c r="B21" s="19" t="s">
        <v>63</v>
      </c>
      <c r="C21" s="20">
        <v>17</v>
      </c>
      <c r="D21" s="34"/>
      <c r="E21" s="34">
        <v>0</v>
      </c>
      <c r="F21" s="34"/>
      <c r="G21" s="34"/>
      <c r="H21" s="34"/>
      <c r="I21" s="34"/>
      <c r="J21" s="34"/>
      <c r="K21" s="34">
        <f t="shared" si="11"/>
        <v>0</v>
      </c>
      <c r="M21" s="41"/>
    </row>
    <row r="22" spans="2:13" s="11" customFormat="1" ht="15" x14ac:dyDescent="0.25">
      <c r="B22" s="19" t="s">
        <v>64</v>
      </c>
      <c r="C22" s="20">
        <v>18</v>
      </c>
      <c r="D22" s="34"/>
      <c r="E22" s="34">
        <v>0</v>
      </c>
      <c r="F22" s="34"/>
      <c r="G22" s="34"/>
      <c r="H22" s="34"/>
      <c r="I22" s="34"/>
      <c r="J22" s="34"/>
      <c r="K22" s="34">
        <f t="shared" si="11"/>
        <v>0</v>
      </c>
      <c r="M22" s="41"/>
    </row>
    <row r="23" spans="2:13" s="11" customFormat="1" ht="15" x14ac:dyDescent="0.25">
      <c r="B23" s="19" t="s">
        <v>53</v>
      </c>
      <c r="C23" s="20">
        <v>19</v>
      </c>
      <c r="D23" s="34">
        <v>50</v>
      </c>
      <c r="E23" s="34">
        <v>300</v>
      </c>
      <c r="F23" s="34">
        <v>150</v>
      </c>
      <c r="G23" s="34"/>
      <c r="H23" s="34"/>
      <c r="I23" s="34"/>
      <c r="J23" s="34"/>
      <c r="K23" s="34">
        <f t="shared" si="11"/>
        <v>500</v>
      </c>
      <c r="M23" s="41"/>
    </row>
    <row r="24" spans="2:13" s="11" customFormat="1" ht="15" x14ac:dyDescent="0.25">
      <c r="B24" s="19" t="s">
        <v>54</v>
      </c>
      <c r="C24" s="20">
        <v>20</v>
      </c>
      <c r="D24" s="34"/>
      <c r="E24" s="34">
        <v>14</v>
      </c>
      <c r="F24" s="34">
        <v>14</v>
      </c>
      <c r="G24" s="34"/>
      <c r="H24" s="34"/>
      <c r="I24" s="34"/>
      <c r="J24" s="34">
        <v>15</v>
      </c>
      <c r="K24" s="34">
        <f t="shared" si="11"/>
        <v>43</v>
      </c>
      <c r="M24" s="41"/>
    </row>
    <row r="25" spans="2:13" s="13" customFormat="1" ht="15" x14ac:dyDescent="0.25">
      <c r="B25" s="21" t="s">
        <v>69</v>
      </c>
      <c r="C25" s="20">
        <v>21</v>
      </c>
      <c r="D25" s="35">
        <f>SUM(D19:D24)</f>
        <v>50</v>
      </c>
      <c r="E25" s="35">
        <f t="shared" ref="E25:J25" si="12">SUM(E19:E24)</f>
        <v>421</v>
      </c>
      <c r="F25" s="35">
        <f t="shared" si="12"/>
        <v>204</v>
      </c>
      <c r="G25" s="35">
        <f t="shared" si="12"/>
        <v>0</v>
      </c>
      <c r="H25" s="35">
        <f t="shared" si="12"/>
        <v>0</v>
      </c>
      <c r="I25" s="35">
        <f t="shared" si="12"/>
        <v>0</v>
      </c>
      <c r="J25" s="35">
        <f t="shared" si="12"/>
        <v>965</v>
      </c>
      <c r="K25" s="35">
        <f t="shared" ref="K25" si="13">SUM(K19:K24)</f>
        <v>1640</v>
      </c>
      <c r="M25" s="41"/>
    </row>
    <row r="26" spans="2:13" s="11" customFormat="1" ht="15" x14ac:dyDescent="0.25">
      <c r="B26" s="19" t="s">
        <v>55</v>
      </c>
      <c r="C26" s="20">
        <v>22</v>
      </c>
      <c r="D26" s="34">
        <v>0</v>
      </c>
      <c r="E26" s="34">
        <v>650</v>
      </c>
      <c r="F26" s="34">
        <v>231</v>
      </c>
      <c r="G26" s="34">
        <v>100</v>
      </c>
      <c r="H26" s="34">
        <v>40</v>
      </c>
      <c r="I26" s="34">
        <v>3000</v>
      </c>
      <c r="J26" s="34">
        <v>3200</v>
      </c>
      <c r="K26" s="34">
        <f>SUM(D26:J26)</f>
        <v>7221</v>
      </c>
      <c r="M26" s="41"/>
    </row>
    <row r="27" spans="2:13" s="11" customFormat="1" ht="15" x14ac:dyDescent="0.25">
      <c r="B27" s="19" t="s">
        <v>56</v>
      </c>
      <c r="C27" s="20">
        <v>23</v>
      </c>
      <c r="D27" s="34"/>
      <c r="E27" s="34">
        <v>4000</v>
      </c>
      <c r="F27" s="34">
        <v>330</v>
      </c>
      <c r="G27" s="34">
        <v>100</v>
      </c>
      <c r="H27" s="34">
        <v>150</v>
      </c>
      <c r="I27" s="34"/>
      <c r="J27" s="34">
        <v>140</v>
      </c>
      <c r="K27" s="34">
        <f t="shared" ref="K27:K28" si="14">SUM(D27:J27)</f>
        <v>4720</v>
      </c>
      <c r="M27" s="41"/>
    </row>
    <row r="28" spans="2:13" s="11" customFormat="1" ht="15" x14ac:dyDescent="0.25">
      <c r="B28" s="19" t="s">
        <v>57</v>
      </c>
      <c r="C28" s="20">
        <v>24</v>
      </c>
      <c r="D28" s="34"/>
      <c r="E28" s="34">
        <v>550</v>
      </c>
      <c r="F28" s="34">
        <v>25</v>
      </c>
      <c r="G28" s="34">
        <v>5</v>
      </c>
      <c r="H28" s="34"/>
      <c r="I28" s="34"/>
      <c r="J28" s="34">
        <v>5</v>
      </c>
      <c r="K28" s="34">
        <f t="shared" si="14"/>
        <v>585</v>
      </c>
      <c r="M28" s="41"/>
    </row>
    <row r="29" spans="2:13" s="11" customFormat="1" ht="15" x14ac:dyDescent="0.25">
      <c r="B29" s="21" t="s">
        <v>70</v>
      </c>
      <c r="C29" s="20">
        <v>25</v>
      </c>
      <c r="D29" s="35">
        <f>SUM(D26:D28)</f>
        <v>0</v>
      </c>
      <c r="E29" s="35">
        <f>SUM(E26:E28)</f>
        <v>5200</v>
      </c>
      <c r="F29" s="35">
        <f t="shared" ref="F29:J29" si="15">SUM(F26:F28)</f>
        <v>586</v>
      </c>
      <c r="G29" s="35">
        <f t="shared" si="15"/>
        <v>205</v>
      </c>
      <c r="H29" s="35">
        <f t="shared" si="15"/>
        <v>190</v>
      </c>
      <c r="I29" s="35">
        <f t="shared" si="15"/>
        <v>3000</v>
      </c>
      <c r="J29" s="35">
        <f t="shared" si="15"/>
        <v>3345</v>
      </c>
      <c r="K29" s="35">
        <f t="shared" ref="K29" si="16">SUM(K26:K28)</f>
        <v>12526</v>
      </c>
      <c r="M29" s="41"/>
    </row>
    <row r="30" spans="2:13" s="11" customFormat="1" ht="15" x14ac:dyDescent="0.25">
      <c r="B30" s="19" t="s">
        <v>39</v>
      </c>
      <c r="C30" s="20">
        <v>26</v>
      </c>
      <c r="D30" s="34">
        <v>0</v>
      </c>
      <c r="E30" s="34">
        <v>7000</v>
      </c>
      <c r="F30" s="34"/>
      <c r="G30" s="34"/>
      <c r="H30" s="34"/>
      <c r="I30" s="34"/>
      <c r="J30" s="168">
        <v>1973</v>
      </c>
      <c r="K30" s="34">
        <f>SUM(D30:J30)</f>
        <v>8973</v>
      </c>
      <c r="M30" s="41"/>
    </row>
    <row r="31" spans="2:13" s="11" customFormat="1" ht="15" x14ac:dyDescent="0.25">
      <c r="B31" s="19" t="s">
        <v>58</v>
      </c>
      <c r="C31" s="20">
        <v>27</v>
      </c>
      <c r="D31" s="34">
        <v>0</v>
      </c>
      <c r="E31" s="34">
        <v>300</v>
      </c>
      <c r="F31" s="34"/>
      <c r="G31" s="34"/>
      <c r="H31" s="34"/>
      <c r="I31" s="34"/>
      <c r="J31" s="34">
        <v>200</v>
      </c>
      <c r="K31" s="34">
        <f t="shared" ref="K31:K35" si="17">SUM(D31:J31)</f>
        <v>500</v>
      </c>
      <c r="M31" s="41"/>
    </row>
    <row r="32" spans="2:13" s="11" customFormat="1" ht="15" x14ac:dyDescent="0.25">
      <c r="B32" s="19" t="s">
        <v>35</v>
      </c>
      <c r="C32" s="20">
        <v>28</v>
      </c>
      <c r="D32" s="34">
        <v>100</v>
      </c>
      <c r="E32" s="34">
        <v>250</v>
      </c>
      <c r="F32" s="34">
        <v>60</v>
      </c>
      <c r="G32" s="34"/>
      <c r="H32" s="34"/>
      <c r="I32" s="34"/>
      <c r="J32" s="34">
        <v>1000</v>
      </c>
      <c r="K32" s="34">
        <f t="shared" si="17"/>
        <v>1410</v>
      </c>
      <c r="M32" s="41"/>
    </row>
    <row r="33" spans="2:13" s="11" customFormat="1" ht="15" x14ac:dyDescent="0.25">
      <c r="B33" s="19" t="s">
        <v>59</v>
      </c>
      <c r="C33" s="20">
        <v>29</v>
      </c>
      <c r="D33" s="34"/>
      <c r="E33" s="34">
        <v>0</v>
      </c>
      <c r="F33" s="34"/>
      <c r="G33" s="34"/>
      <c r="H33" s="34"/>
      <c r="I33" s="34"/>
      <c r="J33" s="34">
        <v>2000</v>
      </c>
      <c r="K33" s="34">
        <f t="shared" si="17"/>
        <v>2000</v>
      </c>
      <c r="M33" s="41"/>
    </row>
    <row r="34" spans="2:13" s="11" customFormat="1" ht="15" x14ac:dyDescent="0.25">
      <c r="B34" s="19" t="s">
        <v>60</v>
      </c>
      <c r="C34" s="20">
        <v>30</v>
      </c>
      <c r="D34" s="34">
        <v>50</v>
      </c>
      <c r="E34" s="34">
        <v>30</v>
      </c>
      <c r="F34" s="168">
        <v>5906</v>
      </c>
      <c r="G34" s="34"/>
      <c r="H34" s="34"/>
      <c r="I34" s="34"/>
      <c r="J34" s="34">
        <v>5000</v>
      </c>
      <c r="K34" s="34">
        <f t="shared" si="17"/>
        <v>10986</v>
      </c>
      <c r="M34" s="41"/>
    </row>
    <row r="35" spans="2:13" s="11" customFormat="1" ht="15" x14ac:dyDescent="0.25">
      <c r="B35" s="19" t="s">
        <v>65</v>
      </c>
      <c r="C35" s="20"/>
      <c r="D35" s="34">
        <v>90</v>
      </c>
      <c r="E35" s="34">
        <v>450</v>
      </c>
      <c r="F35" s="34">
        <v>50</v>
      </c>
      <c r="G35" s="34"/>
      <c r="H35" s="34"/>
      <c r="I35" s="34"/>
      <c r="J35" s="34">
        <v>22000</v>
      </c>
      <c r="K35" s="34">
        <f t="shared" si="17"/>
        <v>22590</v>
      </c>
      <c r="M35" s="41"/>
    </row>
    <row r="36" spans="2:13" s="12" customFormat="1" ht="15" x14ac:dyDescent="0.25">
      <c r="B36" s="21" t="s">
        <v>71</v>
      </c>
      <c r="C36" s="20">
        <v>32</v>
      </c>
      <c r="D36" s="35">
        <f>SUM(D30:D35)</f>
        <v>240</v>
      </c>
      <c r="E36" s="35">
        <f t="shared" ref="E36:J36" si="18">SUM(E30:E35)</f>
        <v>8030</v>
      </c>
      <c r="F36" s="35">
        <f t="shared" si="18"/>
        <v>6016</v>
      </c>
      <c r="G36" s="35">
        <f t="shared" si="18"/>
        <v>0</v>
      </c>
      <c r="H36" s="35">
        <f t="shared" si="18"/>
        <v>0</v>
      </c>
      <c r="I36" s="35">
        <f t="shared" si="18"/>
        <v>0</v>
      </c>
      <c r="J36" s="35">
        <f t="shared" si="18"/>
        <v>32173</v>
      </c>
      <c r="K36" s="35">
        <f t="shared" ref="K36" si="19">SUM(K30:K35)</f>
        <v>46459</v>
      </c>
      <c r="M36" s="41"/>
    </row>
    <row r="37" spans="2:13" s="11" customFormat="1" ht="15" x14ac:dyDescent="0.25">
      <c r="B37" s="19" t="s">
        <v>34</v>
      </c>
      <c r="C37" s="20">
        <v>33</v>
      </c>
      <c r="D37" s="34">
        <v>20</v>
      </c>
      <c r="E37" s="34">
        <v>0</v>
      </c>
      <c r="F37" s="34"/>
      <c r="G37" s="34"/>
      <c r="H37" s="34"/>
      <c r="I37" s="34"/>
      <c r="J37" s="34"/>
      <c r="K37" s="34">
        <f>SUM(D37:J37)</f>
        <v>20</v>
      </c>
      <c r="M37" s="41"/>
    </row>
    <row r="38" spans="2:13" s="11" customFormat="1" ht="15" x14ac:dyDescent="0.25">
      <c r="B38" s="19" t="s">
        <v>33</v>
      </c>
      <c r="C38" s="20">
        <v>34</v>
      </c>
      <c r="D38" s="34"/>
      <c r="E38" s="34">
        <v>0</v>
      </c>
      <c r="F38" s="34"/>
      <c r="G38" s="34"/>
      <c r="H38" s="34"/>
      <c r="I38" s="34"/>
      <c r="J38" s="34">
        <v>150</v>
      </c>
      <c r="K38" s="34">
        <f>SUM(D38:J38)</f>
        <v>150</v>
      </c>
      <c r="M38" s="41"/>
    </row>
    <row r="39" spans="2:13" s="12" customFormat="1" ht="15" x14ac:dyDescent="0.25">
      <c r="B39" s="21" t="s">
        <v>72</v>
      </c>
      <c r="C39" s="20">
        <v>35</v>
      </c>
      <c r="D39" s="35">
        <f>SUM(D37:D38)</f>
        <v>20</v>
      </c>
      <c r="E39" s="35">
        <f t="shared" ref="E39:J39" si="20">SUM(E37:E38)</f>
        <v>0</v>
      </c>
      <c r="F39" s="35">
        <f t="shared" si="20"/>
        <v>0</v>
      </c>
      <c r="G39" s="35">
        <f t="shared" si="20"/>
        <v>0</v>
      </c>
      <c r="H39" s="35">
        <f t="shared" si="20"/>
        <v>0</v>
      </c>
      <c r="I39" s="35">
        <f t="shared" si="20"/>
        <v>0</v>
      </c>
      <c r="J39" s="35">
        <f t="shared" si="20"/>
        <v>150</v>
      </c>
      <c r="K39" s="35">
        <f t="shared" ref="K39" si="21">SUM(K37:K38)</f>
        <v>170</v>
      </c>
      <c r="M39" s="41"/>
    </row>
    <row r="40" spans="2:13" s="11" customFormat="1" ht="15" x14ac:dyDescent="0.25">
      <c r="B40" s="19" t="s">
        <v>73</v>
      </c>
      <c r="C40" s="20">
        <v>36</v>
      </c>
      <c r="D40" s="34">
        <v>123</v>
      </c>
      <c r="E40" s="34">
        <v>4300</v>
      </c>
      <c r="F40" s="168">
        <v>1824</v>
      </c>
      <c r="G40" s="34">
        <v>54</v>
      </c>
      <c r="H40" s="34">
        <v>50</v>
      </c>
      <c r="I40" s="34">
        <v>810</v>
      </c>
      <c r="J40" s="168">
        <v>4193</v>
      </c>
      <c r="K40" s="34">
        <f>SUM(D40:J40)</f>
        <v>11354</v>
      </c>
      <c r="M40" s="41"/>
    </row>
    <row r="41" spans="2:13" s="11" customFormat="1" ht="15" x14ac:dyDescent="0.25">
      <c r="B41" s="19" t="s">
        <v>74</v>
      </c>
      <c r="C41" s="20">
        <v>37</v>
      </c>
      <c r="D41" s="34"/>
      <c r="E41" s="34"/>
      <c r="F41" s="34"/>
      <c r="G41" s="34"/>
      <c r="H41" s="34"/>
      <c r="I41" s="34"/>
      <c r="J41" s="34"/>
      <c r="K41" s="34">
        <f t="shared" ref="K41:K44" si="22">SUM(D41:J41)</f>
        <v>0</v>
      </c>
      <c r="M41" s="41"/>
    </row>
    <row r="42" spans="2:13" s="11" customFormat="1" ht="15" x14ac:dyDescent="0.25">
      <c r="B42" s="19" t="s">
        <v>75</v>
      </c>
      <c r="C42" s="20">
        <v>38</v>
      </c>
      <c r="D42" s="34"/>
      <c r="E42" s="34"/>
      <c r="F42" s="34"/>
      <c r="G42" s="34"/>
      <c r="H42" s="34"/>
      <c r="I42" s="34"/>
      <c r="J42" s="34"/>
      <c r="K42" s="34">
        <f t="shared" si="22"/>
        <v>0</v>
      </c>
      <c r="M42" s="41"/>
    </row>
    <row r="43" spans="2:13" s="11" customFormat="1" ht="15" x14ac:dyDescent="0.25">
      <c r="B43" s="19" t="s">
        <v>76</v>
      </c>
      <c r="C43" s="20">
        <v>39</v>
      </c>
      <c r="D43" s="34"/>
      <c r="E43" s="34"/>
      <c r="F43" s="34"/>
      <c r="G43" s="34"/>
      <c r="H43" s="34"/>
      <c r="I43" s="34"/>
      <c r="J43" s="34"/>
      <c r="K43" s="34">
        <f t="shared" si="22"/>
        <v>0</v>
      </c>
      <c r="M43" s="41"/>
    </row>
    <row r="44" spans="2:13" s="11" customFormat="1" ht="15" x14ac:dyDescent="0.25">
      <c r="B44" s="19" t="s">
        <v>77</v>
      </c>
      <c r="C44" s="20">
        <v>40</v>
      </c>
      <c r="D44" s="34">
        <v>80</v>
      </c>
      <c r="E44" s="34">
        <v>300</v>
      </c>
      <c r="F44" s="34"/>
      <c r="G44" s="34"/>
      <c r="H44" s="34"/>
      <c r="I44" s="34"/>
      <c r="J44" s="34">
        <v>3200</v>
      </c>
      <c r="K44" s="34">
        <f t="shared" si="22"/>
        <v>3580</v>
      </c>
      <c r="M44" s="41"/>
    </row>
    <row r="45" spans="2:13" s="12" customFormat="1" ht="30" x14ac:dyDescent="0.25">
      <c r="B45" s="44" t="s">
        <v>78</v>
      </c>
      <c r="C45" s="20">
        <v>41</v>
      </c>
      <c r="D45" s="35">
        <f>SUM(D40:D44)</f>
        <v>203</v>
      </c>
      <c r="E45" s="35">
        <f t="shared" ref="E45:J45" si="23">SUM(E40:E44)</f>
        <v>4600</v>
      </c>
      <c r="F45" s="35">
        <f t="shared" si="23"/>
        <v>1824</v>
      </c>
      <c r="G45" s="35">
        <f t="shared" si="23"/>
        <v>54</v>
      </c>
      <c r="H45" s="35">
        <f t="shared" si="23"/>
        <v>50</v>
      </c>
      <c r="I45" s="35">
        <f t="shared" si="23"/>
        <v>810</v>
      </c>
      <c r="J45" s="35">
        <f t="shared" si="23"/>
        <v>7393</v>
      </c>
      <c r="K45" s="35">
        <f t="shared" ref="K45" si="24">SUM(K40:K44)</f>
        <v>14934</v>
      </c>
      <c r="M45" s="41"/>
    </row>
    <row r="46" spans="2:13" s="12" customFormat="1" ht="30" x14ac:dyDescent="0.25">
      <c r="B46" s="44" t="s">
        <v>79</v>
      </c>
      <c r="C46" s="20">
        <v>42</v>
      </c>
      <c r="D46" s="35">
        <f t="shared" ref="D46:J46" si="25">D18+D25+D29+D36+D39+D45</f>
        <v>713</v>
      </c>
      <c r="E46" s="35">
        <f t="shared" si="25"/>
        <v>19611</v>
      </c>
      <c r="F46" s="35">
        <f t="shared" si="25"/>
        <v>8660</v>
      </c>
      <c r="G46" s="35">
        <f t="shared" si="25"/>
        <v>259</v>
      </c>
      <c r="H46" s="35">
        <f t="shared" si="25"/>
        <v>240</v>
      </c>
      <c r="I46" s="35">
        <f t="shared" si="25"/>
        <v>3810</v>
      </c>
      <c r="J46" s="35">
        <f t="shared" si="25"/>
        <v>44338</v>
      </c>
      <c r="K46" s="35">
        <f>K18+K25+K29+K36+K39+K45</f>
        <v>77631</v>
      </c>
      <c r="M46" s="41"/>
    </row>
    <row r="47" spans="2:13" s="11" customFormat="1" ht="14.25" customHeight="1" x14ac:dyDescent="0.25">
      <c r="B47" s="15" t="s">
        <v>1</v>
      </c>
      <c r="C47" s="20">
        <v>43</v>
      </c>
      <c r="D47" s="34"/>
      <c r="E47" s="34">
        <f t="shared" ref="E47:I48" si="26">SUM(C47:D47)</f>
        <v>43</v>
      </c>
      <c r="F47" s="34">
        <f t="shared" si="26"/>
        <v>43</v>
      </c>
      <c r="G47" s="34">
        <f t="shared" si="26"/>
        <v>86</v>
      </c>
      <c r="H47" s="34">
        <f t="shared" si="26"/>
        <v>129</v>
      </c>
      <c r="I47" s="34">
        <f t="shared" si="26"/>
        <v>215</v>
      </c>
      <c r="J47" s="36"/>
      <c r="K47" s="34"/>
    </row>
    <row r="48" spans="2:13" s="11" customFormat="1" ht="15" x14ac:dyDescent="0.25">
      <c r="B48" s="19" t="s">
        <v>32</v>
      </c>
      <c r="C48" s="20">
        <v>44</v>
      </c>
      <c r="D48" s="35">
        <v>0</v>
      </c>
      <c r="E48" s="34">
        <f t="shared" si="26"/>
        <v>44</v>
      </c>
      <c r="F48" s="34">
        <v>0</v>
      </c>
      <c r="G48" s="34">
        <v>0</v>
      </c>
      <c r="H48" s="34">
        <v>0</v>
      </c>
      <c r="I48" s="34">
        <v>0</v>
      </c>
      <c r="J48" s="34"/>
      <c r="K48" s="34">
        <f>SUM(D48:J48)</f>
        <v>44</v>
      </c>
      <c r="L48" s="45"/>
    </row>
    <row r="49" spans="2:11" s="11" customFormat="1" ht="15" x14ac:dyDescent="0.25">
      <c r="B49" s="23" t="s">
        <v>31</v>
      </c>
      <c r="C49" s="20">
        <v>45</v>
      </c>
      <c r="D49" s="34">
        <v>100</v>
      </c>
      <c r="E49" s="34"/>
      <c r="F49" s="34"/>
      <c r="G49" s="34"/>
      <c r="H49" s="34"/>
      <c r="I49" s="34"/>
      <c r="J49" s="34"/>
      <c r="K49" s="34">
        <f t="shared" ref="K49:K50" si="27">SUM(D49:J49)</f>
        <v>100</v>
      </c>
    </row>
    <row r="50" spans="2:11" s="11" customFormat="1" ht="15" x14ac:dyDescent="0.25">
      <c r="B50" s="19" t="s">
        <v>30</v>
      </c>
      <c r="C50" s="20">
        <v>46</v>
      </c>
      <c r="D50" s="34">
        <v>27</v>
      </c>
      <c r="E50" s="34">
        <v>0</v>
      </c>
      <c r="F50" s="34"/>
      <c r="G50" s="34"/>
      <c r="H50" s="34"/>
      <c r="I50" s="34"/>
      <c r="J50" s="34"/>
      <c r="K50" s="34">
        <f t="shared" si="27"/>
        <v>27</v>
      </c>
    </row>
    <row r="51" spans="2:11" s="12" customFormat="1" ht="15" x14ac:dyDescent="0.25">
      <c r="B51" s="21" t="s">
        <v>29</v>
      </c>
      <c r="C51" s="20">
        <v>47</v>
      </c>
      <c r="D51" s="35">
        <f>SUM(D48:D50)</f>
        <v>127</v>
      </c>
      <c r="E51" s="35">
        <v>0</v>
      </c>
      <c r="F51" s="35">
        <f t="shared" ref="F51:J51" si="28">SUM(F48:F50)</f>
        <v>0</v>
      </c>
      <c r="G51" s="35">
        <f t="shared" si="28"/>
        <v>0</v>
      </c>
      <c r="H51" s="35">
        <f t="shared" si="28"/>
        <v>0</v>
      </c>
      <c r="I51" s="35">
        <f t="shared" si="28"/>
        <v>0</v>
      </c>
      <c r="J51" s="35">
        <f t="shared" si="28"/>
        <v>0</v>
      </c>
      <c r="K51" s="35">
        <f t="shared" ref="K51" si="29">SUM(K48:K50)</f>
        <v>171</v>
      </c>
    </row>
    <row r="52" spans="2:11" s="11" customFormat="1" ht="15" x14ac:dyDescent="0.25">
      <c r="B52" s="15"/>
      <c r="C52" s="15"/>
      <c r="D52" s="36"/>
      <c r="E52" s="15"/>
      <c r="F52" s="15"/>
      <c r="G52" s="15"/>
      <c r="H52" s="15"/>
      <c r="I52" s="15"/>
      <c r="J52" s="15"/>
      <c r="K52" s="15"/>
    </row>
    <row r="53" spans="2:11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
Dologi kiadások&amp;"-,Normál"
</oddHeader>
    <oddFooter>&amp;C&amp;8&amp;P. oldal&amp;R&amp;8&amp;F_&amp;A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63"/>
  <sheetViews>
    <sheetView zoomScaleNormal="100" workbookViewId="0">
      <selection activeCell="I26" sqref="I26"/>
    </sheetView>
  </sheetViews>
  <sheetFormatPr defaultRowHeight="12.75" x14ac:dyDescent="0.2"/>
  <cols>
    <col min="1" max="1" width="5.7109375" style="50" customWidth="1"/>
    <col min="2" max="2" width="40.7109375" style="50" customWidth="1"/>
    <col min="3" max="3" width="9.28515625" style="53" customWidth="1"/>
    <col min="4" max="5" width="9.28515625" style="50" customWidth="1"/>
    <col min="6" max="6" width="9.5703125" style="50" customWidth="1"/>
    <col min="7" max="7" width="8.85546875" style="50" customWidth="1"/>
    <col min="8" max="256" width="9.140625" style="50"/>
    <col min="257" max="257" width="5.7109375" style="50" customWidth="1"/>
    <col min="258" max="258" width="40.7109375" style="50" customWidth="1"/>
    <col min="259" max="261" width="9.28515625" style="50" customWidth="1"/>
    <col min="262" max="262" width="9.5703125" style="50" customWidth="1"/>
    <col min="263" max="263" width="8.85546875" style="50" customWidth="1"/>
    <col min="264" max="512" width="9.140625" style="50"/>
    <col min="513" max="513" width="5.7109375" style="50" customWidth="1"/>
    <col min="514" max="514" width="40.7109375" style="50" customWidth="1"/>
    <col min="515" max="517" width="9.28515625" style="50" customWidth="1"/>
    <col min="518" max="518" width="9.5703125" style="50" customWidth="1"/>
    <col min="519" max="519" width="8.85546875" style="50" customWidth="1"/>
    <col min="520" max="768" width="9.140625" style="50"/>
    <col min="769" max="769" width="5.7109375" style="50" customWidth="1"/>
    <col min="770" max="770" width="40.7109375" style="50" customWidth="1"/>
    <col min="771" max="773" width="9.28515625" style="50" customWidth="1"/>
    <col min="774" max="774" width="9.5703125" style="50" customWidth="1"/>
    <col min="775" max="775" width="8.85546875" style="50" customWidth="1"/>
    <col min="776" max="1024" width="9.140625" style="50"/>
    <col min="1025" max="1025" width="5.7109375" style="50" customWidth="1"/>
    <col min="1026" max="1026" width="40.7109375" style="50" customWidth="1"/>
    <col min="1027" max="1029" width="9.28515625" style="50" customWidth="1"/>
    <col min="1030" max="1030" width="9.5703125" style="50" customWidth="1"/>
    <col min="1031" max="1031" width="8.85546875" style="50" customWidth="1"/>
    <col min="1032" max="1280" width="9.140625" style="50"/>
    <col min="1281" max="1281" width="5.7109375" style="50" customWidth="1"/>
    <col min="1282" max="1282" width="40.7109375" style="50" customWidth="1"/>
    <col min="1283" max="1285" width="9.28515625" style="50" customWidth="1"/>
    <col min="1286" max="1286" width="9.5703125" style="50" customWidth="1"/>
    <col min="1287" max="1287" width="8.85546875" style="50" customWidth="1"/>
    <col min="1288" max="1536" width="9.140625" style="50"/>
    <col min="1537" max="1537" width="5.7109375" style="50" customWidth="1"/>
    <col min="1538" max="1538" width="40.7109375" style="50" customWidth="1"/>
    <col min="1539" max="1541" width="9.28515625" style="50" customWidth="1"/>
    <col min="1542" max="1542" width="9.5703125" style="50" customWidth="1"/>
    <col min="1543" max="1543" width="8.85546875" style="50" customWidth="1"/>
    <col min="1544" max="1792" width="9.140625" style="50"/>
    <col min="1793" max="1793" width="5.7109375" style="50" customWidth="1"/>
    <col min="1794" max="1794" width="40.7109375" style="50" customWidth="1"/>
    <col min="1795" max="1797" width="9.28515625" style="50" customWidth="1"/>
    <col min="1798" max="1798" width="9.5703125" style="50" customWidth="1"/>
    <col min="1799" max="1799" width="8.85546875" style="50" customWidth="1"/>
    <col min="1800" max="2048" width="9.140625" style="50"/>
    <col min="2049" max="2049" width="5.7109375" style="50" customWidth="1"/>
    <col min="2050" max="2050" width="40.7109375" style="50" customWidth="1"/>
    <col min="2051" max="2053" width="9.28515625" style="50" customWidth="1"/>
    <col min="2054" max="2054" width="9.5703125" style="50" customWidth="1"/>
    <col min="2055" max="2055" width="8.85546875" style="50" customWidth="1"/>
    <col min="2056" max="2304" width="9.140625" style="50"/>
    <col min="2305" max="2305" width="5.7109375" style="50" customWidth="1"/>
    <col min="2306" max="2306" width="40.7109375" style="50" customWidth="1"/>
    <col min="2307" max="2309" width="9.28515625" style="50" customWidth="1"/>
    <col min="2310" max="2310" width="9.5703125" style="50" customWidth="1"/>
    <col min="2311" max="2311" width="8.85546875" style="50" customWidth="1"/>
    <col min="2312" max="2560" width="9.140625" style="50"/>
    <col min="2561" max="2561" width="5.7109375" style="50" customWidth="1"/>
    <col min="2562" max="2562" width="40.7109375" style="50" customWidth="1"/>
    <col min="2563" max="2565" width="9.28515625" style="50" customWidth="1"/>
    <col min="2566" max="2566" width="9.5703125" style="50" customWidth="1"/>
    <col min="2567" max="2567" width="8.85546875" style="50" customWidth="1"/>
    <col min="2568" max="2816" width="9.140625" style="50"/>
    <col min="2817" max="2817" width="5.7109375" style="50" customWidth="1"/>
    <col min="2818" max="2818" width="40.7109375" style="50" customWidth="1"/>
    <col min="2819" max="2821" width="9.28515625" style="50" customWidth="1"/>
    <col min="2822" max="2822" width="9.5703125" style="50" customWidth="1"/>
    <col min="2823" max="2823" width="8.85546875" style="50" customWidth="1"/>
    <col min="2824" max="3072" width="9.140625" style="50"/>
    <col min="3073" max="3073" width="5.7109375" style="50" customWidth="1"/>
    <col min="3074" max="3074" width="40.7109375" style="50" customWidth="1"/>
    <col min="3075" max="3077" width="9.28515625" style="50" customWidth="1"/>
    <col min="3078" max="3078" width="9.5703125" style="50" customWidth="1"/>
    <col min="3079" max="3079" width="8.85546875" style="50" customWidth="1"/>
    <col min="3080" max="3328" width="9.140625" style="50"/>
    <col min="3329" max="3329" width="5.7109375" style="50" customWidth="1"/>
    <col min="3330" max="3330" width="40.7109375" style="50" customWidth="1"/>
    <col min="3331" max="3333" width="9.28515625" style="50" customWidth="1"/>
    <col min="3334" max="3334" width="9.5703125" style="50" customWidth="1"/>
    <col min="3335" max="3335" width="8.85546875" style="50" customWidth="1"/>
    <col min="3336" max="3584" width="9.140625" style="50"/>
    <col min="3585" max="3585" width="5.7109375" style="50" customWidth="1"/>
    <col min="3586" max="3586" width="40.7109375" style="50" customWidth="1"/>
    <col min="3587" max="3589" width="9.28515625" style="50" customWidth="1"/>
    <col min="3590" max="3590" width="9.5703125" style="50" customWidth="1"/>
    <col min="3591" max="3591" width="8.85546875" style="50" customWidth="1"/>
    <col min="3592" max="3840" width="9.140625" style="50"/>
    <col min="3841" max="3841" width="5.7109375" style="50" customWidth="1"/>
    <col min="3842" max="3842" width="40.7109375" style="50" customWidth="1"/>
    <col min="3843" max="3845" width="9.28515625" style="50" customWidth="1"/>
    <col min="3846" max="3846" width="9.5703125" style="50" customWidth="1"/>
    <col min="3847" max="3847" width="8.85546875" style="50" customWidth="1"/>
    <col min="3848" max="4096" width="9.140625" style="50"/>
    <col min="4097" max="4097" width="5.7109375" style="50" customWidth="1"/>
    <col min="4098" max="4098" width="40.7109375" style="50" customWidth="1"/>
    <col min="4099" max="4101" width="9.28515625" style="50" customWidth="1"/>
    <col min="4102" max="4102" width="9.5703125" style="50" customWidth="1"/>
    <col min="4103" max="4103" width="8.85546875" style="50" customWidth="1"/>
    <col min="4104" max="4352" width="9.140625" style="50"/>
    <col min="4353" max="4353" width="5.7109375" style="50" customWidth="1"/>
    <col min="4354" max="4354" width="40.7109375" style="50" customWidth="1"/>
    <col min="4355" max="4357" width="9.28515625" style="50" customWidth="1"/>
    <col min="4358" max="4358" width="9.5703125" style="50" customWidth="1"/>
    <col min="4359" max="4359" width="8.85546875" style="50" customWidth="1"/>
    <col min="4360" max="4608" width="9.140625" style="50"/>
    <col min="4609" max="4609" width="5.7109375" style="50" customWidth="1"/>
    <col min="4610" max="4610" width="40.7109375" style="50" customWidth="1"/>
    <col min="4611" max="4613" width="9.28515625" style="50" customWidth="1"/>
    <col min="4614" max="4614" width="9.5703125" style="50" customWidth="1"/>
    <col min="4615" max="4615" width="8.85546875" style="50" customWidth="1"/>
    <col min="4616" max="4864" width="9.140625" style="50"/>
    <col min="4865" max="4865" width="5.7109375" style="50" customWidth="1"/>
    <col min="4866" max="4866" width="40.7109375" style="50" customWidth="1"/>
    <col min="4867" max="4869" width="9.28515625" style="50" customWidth="1"/>
    <col min="4870" max="4870" width="9.5703125" style="50" customWidth="1"/>
    <col min="4871" max="4871" width="8.85546875" style="50" customWidth="1"/>
    <col min="4872" max="5120" width="9.140625" style="50"/>
    <col min="5121" max="5121" width="5.7109375" style="50" customWidth="1"/>
    <col min="5122" max="5122" width="40.7109375" style="50" customWidth="1"/>
    <col min="5123" max="5125" width="9.28515625" style="50" customWidth="1"/>
    <col min="5126" max="5126" width="9.5703125" style="50" customWidth="1"/>
    <col min="5127" max="5127" width="8.85546875" style="50" customWidth="1"/>
    <col min="5128" max="5376" width="9.140625" style="50"/>
    <col min="5377" max="5377" width="5.7109375" style="50" customWidth="1"/>
    <col min="5378" max="5378" width="40.7109375" style="50" customWidth="1"/>
    <col min="5379" max="5381" width="9.28515625" style="50" customWidth="1"/>
    <col min="5382" max="5382" width="9.5703125" style="50" customWidth="1"/>
    <col min="5383" max="5383" width="8.85546875" style="50" customWidth="1"/>
    <col min="5384" max="5632" width="9.140625" style="50"/>
    <col min="5633" max="5633" width="5.7109375" style="50" customWidth="1"/>
    <col min="5634" max="5634" width="40.7109375" style="50" customWidth="1"/>
    <col min="5635" max="5637" width="9.28515625" style="50" customWidth="1"/>
    <col min="5638" max="5638" width="9.5703125" style="50" customWidth="1"/>
    <col min="5639" max="5639" width="8.85546875" style="50" customWidth="1"/>
    <col min="5640" max="5888" width="9.140625" style="50"/>
    <col min="5889" max="5889" width="5.7109375" style="50" customWidth="1"/>
    <col min="5890" max="5890" width="40.7109375" style="50" customWidth="1"/>
    <col min="5891" max="5893" width="9.28515625" style="50" customWidth="1"/>
    <col min="5894" max="5894" width="9.5703125" style="50" customWidth="1"/>
    <col min="5895" max="5895" width="8.85546875" style="50" customWidth="1"/>
    <col min="5896" max="6144" width="9.140625" style="50"/>
    <col min="6145" max="6145" width="5.7109375" style="50" customWidth="1"/>
    <col min="6146" max="6146" width="40.7109375" style="50" customWidth="1"/>
    <col min="6147" max="6149" width="9.28515625" style="50" customWidth="1"/>
    <col min="6150" max="6150" width="9.5703125" style="50" customWidth="1"/>
    <col min="6151" max="6151" width="8.85546875" style="50" customWidth="1"/>
    <col min="6152" max="6400" width="9.140625" style="50"/>
    <col min="6401" max="6401" width="5.7109375" style="50" customWidth="1"/>
    <col min="6402" max="6402" width="40.7109375" style="50" customWidth="1"/>
    <col min="6403" max="6405" width="9.28515625" style="50" customWidth="1"/>
    <col min="6406" max="6406" width="9.5703125" style="50" customWidth="1"/>
    <col min="6407" max="6407" width="8.85546875" style="50" customWidth="1"/>
    <col min="6408" max="6656" width="9.140625" style="50"/>
    <col min="6657" max="6657" width="5.7109375" style="50" customWidth="1"/>
    <col min="6658" max="6658" width="40.7109375" style="50" customWidth="1"/>
    <col min="6659" max="6661" width="9.28515625" style="50" customWidth="1"/>
    <col min="6662" max="6662" width="9.5703125" style="50" customWidth="1"/>
    <col min="6663" max="6663" width="8.85546875" style="50" customWidth="1"/>
    <col min="6664" max="6912" width="9.140625" style="50"/>
    <col min="6913" max="6913" width="5.7109375" style="50" customWidth="1"/>
    <col min="6914" max="6914" width="40.7109375" style="50" customWidth="1"/>
    <col min="6915" max="6917" width="9.28515625" style="50" customWidth="1"/>
    <col min="6918" max="6918" width="9.5703125" style="50" customWidth="1"/>
    <col min="6919" max="6919" width="8.85546875" style="50" customWidth="1"/>
    <col min="6920" max="7168" width="9.140625" style="50"/>
    <col min="7169" max="7169" width="5.7109375" style="50" customWidth="1"/>
    <col min="7170" max="7170" width="40.7109375" style="50" customWidth="1"/>
    <col min="7171" max="7173" width="9.28515625" style="50" customWidth="1"/>
    <col min="7174" max="7174" width="9.5703125" style="50" customWidth="1"/>
    <col min="7175" max="7175" width="8.85546875" style="50" customWidth="1"/>
    <col min="7176" max="7424" width="9.140625" style="50"/>
    <col min="7425" max="7425" width="5.7109375" style="50" customWidth="1"/>
    <col min="7426" max="7426" width="40.7109375" style="50" customWidth="1"/>
    <col min="7427" max="7429" width="9.28515625" style="50" customWidth="1"/>
    <col min="7430" max="7430" width="9.5703125" style="50" customWidth="1"/>
    <col min="7431" max="7431" width="8.85546875" style="50" customWidth="1"/>
    <col min="7432" max="7680" width="9.140625" style="50"/>
    <col min="7681" max="7681" width="5.7109375" style="50" customWidth="1"/>
    <col min="7682" max="7682" width="40.7109375" style="50" customWidth="1"/>
    <col min="7683" max="7685" width="9.28515625" style="50" customWidth="1"/>
    <col min="7686" max="7686" width="9.5703125" style="50" customWidth="1"/>
    <col min="7687" max="7687" width="8.85546875" style="50" customWidth="1"/>
    <col min="7688" max="7936" width="9.140625" style="50"/>
    <col min="7937" max="7937" width="5.7109375" style="50" customWidth="1"/>
    <col min="7938" max="7938" width="40.7109375" style="50" customWidth="1"/>
    <col min="7939" max="7941" width="9.28515625" style="50" customWidth="1"/>
    <col min="7942" max="7942" width="9.5703125" style="50" customWidth="1"/>
    <col min="7943" max="7943" width="8.85546875" style="50" customWidth="1"/>
    <col min="7944" max="8192" width="9.140625" style="50"/>
    <col min="8193" max="8193" width="5.7109375" style="50" customWidth="1"/>
    <col min="8194" max="8194" width="40.7109375" style="50" customWidth="1"/>
    <col min="8195" max="8197" width="9.28515625" style="50" customWidth="1"/>
    <col min="8198" max="8198" width="9.5703125" style="50" customWidth="1"/>
    <col min="8199" max="8199" width="8.85546875" style="50" customWidth="1"/>
    <col min="8200" max="8448" width="9.140625" style="50"/>
    <col min="8449" max="8449" width="5.7109375" style="50" customWidth="1"/>
    <col min="8450" max="8450" width="40.7109375" style="50" customWidth="1"/>
    <col min="8451" max="8453" width="9.28515625" style="50" customWidth="1"/>
    <col min="8454" max="8454" width="9.5703125" style="50" customWidth="1"/>
    <col min="8455" max="8455" width="8.85546875" style="50" customWidth="1"/>
    <col min="8456" max="8704" width="9.140625" style="50"/>
    <col min="8705" max="8705" width="5.7109375" style="50" customWidth="1"/>
    <col min="8706" max="8706" width="40.7109375" style="50" customWidth="1"/>
    <col min="8707" max="8709" width="9.28515625" style="50" customWidth="1"/>
    <col min="8710" max="8710" width="9.5703125" style="50" customWidth="1"/>
    <col min="8711" max="8711" width="8.85546875" style="50" customWidth="1"/>
    <col min="8712" max="8960" width="9.140625" style="50"/>
    <col min="8961" max="8961" width="5.7109375" style="50" customWidth="1"/>
    <col min="8962" max="8962" width="40.7109375" style="50" customWidth="1"/>
    <col min="8963" max="8965" width="9.28515625" style="50" customWidth="1"/>
    <col min="8966" max="8966" width="9.5703125" style="50" customWidth="1"/>
    <col min="8967" max="8967" width="8.85546875" style="50" customWidth="1"/>
    <col min="8968" max="9216" width="9.140625" style="50"/>
    <col min="9217" max="9217" width="5.7109375" style="50" customWidth="1"/>
    <col min="9218" max="9218" width="40.7109375" style="50" customWidth="1"/>
    <col min="9219" max="9221" width="9.28515625" style="50" customWidth="1"/>
    <col min="9222" max="9222" width="9.5703125" style="50" customWidth="1"/>
    <col min="9223" max="9223" width="8.85546875" style="50" customWidth="1"/>
    <col min="9224" max="9472" width="9.140625" style="50"/>
    <col min="9473" max="9473" width="5.7109375" style="50" customWidth="1"/>
    <col min="9474" max="9474" width="40.7109375" style="50" customWidth="1"/>
    <col min="9475" max="9477" width="9.28515625" style="50" customWidth="1"/>
    <col min="9478" max="9478" width="9.5703125" style="50" customWidth="1"/>
    <col min="9479" max="9479" width="8.85546875" style="50" customWidth="1"/>
    <col min="9480" max="9728" width="9.140625" style="50"/>
    <col min="9729" max="9729" width="5.7109375" style="50" customWidth="1"/>
    <col min="9730" max="9730" width="40.7109375" style="50" customWidth="1"/>
    <col min="9731" max="9733" width="9.28515625" style="50" customWidth="1"/>
    <col min="9734" max="9734" width="9.5703125" style="50" customWidth="1"/>
    <col min="9735" max="9735" width="8.85546875" style="50" customWidth="1"/>
    <col min="9736" max="9984" width="9.140625" style="50"/>
    <col min="9985" max="9985" width="5.7109375" style="50" customWidth="1"/>
    <col min="9986" max="9986" width="40.7109375" style="50" customWidth="1"/>
    <col min="9987" max="9989" width="9.28515625" style="50" customWidth="1"/>
    <col min="9990" max="9990" width="9.5703125" style="50" customWidth="1"/>
    <col min="9991" max="9991" width="8.85546875" style="50" customWidth="1"/>
    <col min="9992" max="10240" width="9.140625" style="50"/>
    <col min="10241" max="10241" width="5.7109375" style="50" customWidth="1"/>
    <col min="10242" max="10242" width="40.7109375" style="50" customWidth="1"/>
    <col min="10243" max="10245" width="9.28515625" style="50" customWidth="1"/>
    <col min="10246" max="10246" width="9.5703125" style="50" customWidth="1"/>
    <col min="10247" max="10247" width="8.85546875" style="50" customWidth="1"/>
    <col min="10248" max="10496" width="9.140625" style="50"/>
    <col min="10497" max="10497" width="5.7109375" style="50" customWidth="1"/>
    <col min="10498" max="10498" width="40.7109375" style="50" customWidth="1"/>
    <col min="10499" max="10501" width="9.28515625" style="50" customWidth="1"/>
    <col min="10502" max="10502" width="9.5703125" style="50" customWidth="1"/>
    <col min="10503" max="10503" width="8.85546875" style="50" customWidth="1"/>
    <col min="10504" max="10752" width="9.140625" style="50"/>
    <col min="10753" max="10753" width="5.7109375" style="50" customWidth="1"/>
    <col min="10754" max="10754" width="40.7109375" style="50" customWidth="1"/>
    <col min="10755" max="10757" width="9.28515625" style="50" customWidth="1"/>
    <col min="10758" max="10758" width="9.5703125" style="50" customWidth="1"/>
    <col min="10759" max="10759" width="8.85546875" style="50" customWidth="1"/>
    <col min="10760" max="11008" width="9.140625" style="50"/>
    <col min="11009" max="11009" width="5.7109375" style="50" customWidth="1"/>
    <col min="11010" max="11010" width="40.7109375" style="50" customWidth="1"/>
    <col min="11011" max="11013" width="9.28515625" style="50" customWidth="1"/>
    <col min="11014" max="11014" width="9.5703125" style="50" customWidth="1"/>
    <col min="11015" max="11015" width="8.85546875" style="50" customWidth="1"/>
    <col min="11016" max="11264" width="9.140625" style="50"/>
    <col min="11265" max="11265" width="5.7109375" style="50" customWidth="1"/>
    <col min="11266" max="11266" width="40.7109375" style="50" customWidth="1"/>
    <col min="11267" max="11269" width="9.28515625" style="50" customWidth="1"/>
    <col min="11270" max="11270" width="9.5703125" style="50" customWidth="1"/>
    <col min="11271" max="11271" width="8.85546875" style="50" customWidth="1"/>
    <col min="11272" max="11520" width="9.140625" style="50"/>
    <col min="11521" max="11521" width="5.7109375" style="50" customWidth="1"/>
    <col min="11522" max="11522" width="40.7109375" style="50" customWidth="1"/>
    <col min="11523" max="11525" width="9.28515625" style="50" customWidth="1"/>
    <col min="11526" max="11526" width="9.5703125" style="50" customWidth="1"/>
    <col min="11527" max="11527" width="8.85546875" style="50" customWidth="1"/>
    <col min="11528" max="11776" width="9.140625" style="50"/>
    <col min="11777" max="11777" width="5.7109375" style="50" customWidth="1"/>
    <col min="11778" max="11778" width="40.7109375" style="50" customWidth="1"/>
    <col min="11779" max="11781" width="9.28515625" style="50" customWidth="1"/>
    <col min="11782" max="11782" width="9.5703125" style="50" customWidth="1"/>
    <col min="11783" max="11783" width="8.85546875" style="50" customWidth="1"/>
    <col min="11784" max="12032" width="9.140625" style="50"/>
    <col min="12033" max="12033" width="5.7109375" style="50" customWidth="1"/>
    <col min="12034" max="12034" width="40.7109375" style="50" customWidth="1"/>
    <col min="12035" max="12037" width="9.28515625" style="50" customWidth="1"/>
    <col min="12038" max="12038" width="9.5703125" style="50" customWidth="1"/>
    <col min="12039" max="12039" width="8.85546875" style="50" customWidth="1"/>
    <col min="12040" max="12288" width="9.140625" style="50"/>
    <col min="12289" max="12289" width="5.7109375" style="50" customWidth="1"/>
    <col min="12290" max="12290" width="40.7109375" style="50" customWidth="1"/>
    <col min="12291" max="12293" width="9.28515625" style="50" customWidth="1"/>
    <col min="12294" max="12294" width="9.5703125" style="50" customWidth="1"/>
    <col min="12295" max="12295" width="8.85546875" style="50" customWidth="1"/>
    <col min="12296" max="12544" width="9.140625" style="50"/>
    <col min="12545" max="12545" width="5.7109375" style="50" customWidth="1"/>
    <col min="12546" max="12546" width="40.7109375" style="50" customWidth="1"/>
    <col min="12547" max="12549" width="9.28515625" style="50" customWidth="1"/>
    <col min="12550" max="12550" width="9.5703125" style="50" customWidth="1"/>
    <col min="12551" max="12551" width="8.85546875" style="50" customWidth="1"/>
    <col min="12552" max="12800" width="9.140625" style="50"/>
    <col min="12801" max="12801" width="5.7109375" style="50" customWidth="1"/>
    <col min="12802" max="12802" width="40.7109375" style="50" customWidth="1"/>
    <col min="12803" max="12805" width="9.28515625" style="50" customWidth="1"/>
    <col min="12806" max="12806" width="9.5703125" style="50" customWidth="1"/>
    <col min="12807" max="12807" width="8.85546875" style="50" customWidth="1"/>
    <col min="12808" max="13056" width="9.140625" style="50"/>
    <col min="13057" max="13057" width="5.7109375" style="50" customWidth="1"/>
    <col min="13058" max="13058" width="40.7109375" style="50" customWidth="1"/>
    <col min="13059" max="13061" width="9.28515625" style="50" customWidth="1"/>
    <col min="13062" max="13062" width="9.5703125" style="50" customWidth="1"/>
    <col min="13063" max="13063" width="8.85546875" style="50" customWidth="1"/>
    <col min="13064" max="13312" width="9.140625" style="50"/>
    <col min="13313" max="13313" width="5.7109375" style="50" customWidth="1"/>
    <col min="13314" max="13314" width="40.7109375" style="50" customWidth="1"/>
    <col min="13315" max="13317" width="9.28515625" style="50" customWidth="1"/>
    <col min="13318" max="13318" width="9.5703125" style="50" customWidth="1"/>
    <col min="13319" max="13319" width="8.85546875" style="50" customWidth="1"/>
    <col min="13320" max="13568" width="9.140625" style="50"/>
    <col min="13569" max="13569" width="5.7109375" style="50" customWidth="1"/>
    <col min="13570" max="13570" width="40.7109375" style="50" customWidth="1"/>
    <col min="13571" max="13573" width="9.28515625" style="50" customWidth="1"/>
    <col min="13574" max="13574" width="9.5703125" style="50" customWidth="1"/>
    <col min="13575" max="13575" width="8.85546875" style="50" customWidth="1"/>
    <col min="13576" max="13824" width="9.140625" style="50"/>
    <col min="13825" max="13825" width="5.7109375" style="50" customWidth="1"/>
    <col min="13826" max="13826" width="40.7109375" style="50" customWidth="1"/>
    <col min="13827" max="13829" width="9.28515625" style="50" customWidth="1"/>
    <col min="13830" max="13830" width="9.5703125" style="50" customWidth="1"/>
    <col min="13831" max="13831" width="8.85546875" style="50" customWidth="1"/>
    <col min="13832" max="14080" width="9.140625" style="50"/>
    <col min="14081" max="14081" width="5.7109375" style="50" customWidth="1"/>
    <col min="14082" max="14082" width="40.7109375" style="50" customWidth="1"/>
    <col min="14083" max="14085" width="9.28515625" style="50" customWidth="1"/>
    <col min="14086" max="14086" width="9.5703125" style="50" customWidth="1"/>
    <col min="14087" max="14087" width="8.85546875" style="50" customWidth="1"/>
    <col min="14088" max="14336" width="9.140625" style="50"/>
    <col min="14337" max="14337" width="5.7109375" style="50" customWidth="1"/>
    <col min="14338" max="14338" width="40.7109375" style="50" customWidth="1"/>
    <col min="14339" max="14341" width="9.28515625" style="50" customWidth="1"/>
    <col min="14342" max="14342" width="9.5703125" style="50" customWidth="1"/>
    <col min="14343" max="14343" width="8.85546875" style="50" customWidth="1"/>
    <col min="14344" max="14592" width="9.140625" style="50"/>
    <col min="14593" max="14593" width="5.7109375" style="50" customWidth="1"/>
    <col min="14594" max="14594" width="40.7109375" style="50" customWidth="1"/>
    <col min="14595" max="14597" width="9.28515625" style="50" customWidth="1"/>
    <col min="14598" max="14598" width="9.5703125" style="50" customWidth="1"/>
    <col min="14599" max="14599" width="8.85546875" style="50" customWidth="1"/>
    <col min="14600" max="14848" width="9.140625" style="50"/>
    <col min="14849" max="14849" width="5.7109375" style="50" customWidth="1"/>
    <col min="14850" max="14850" width="40.7109375" style="50" customWidth="1"/>
    <col min="14851" max="14853" width="9.28515625" style="50" customWidth="1"/>
    <col min="14854" max="14854" width="9.5703125" style="50" customWidth="1"/>
    <col min="14855" max="14855" width="8.85546875" style="50" customWidth="1"/>
    <col min="14856" max="15104" width="9.140625" style="50"/>
    <col min="15105" max="15105" width="5.7109375" style="50" customWidth="1"/>
    <col min="15106" max="15106" width="40.7109375" style="50" customWidth="1"/>
    <col min="15107" max="15109" width="9.28515625" style="50" customWidth="1"/>
    <col min="15110" max="15110" width="9.5703125" style="50" customWidth="1"/>
    <col min="15111" max="15111" width="8.85546875" style="50" customWidth="1"/>
    <col min="15112" max="15360" width="9.140625" style="50"/>
    <col min="15361" max="15361" width="5.7109375" style="50" customWidth="1"/>
    <col min="15362" max="15362" width="40.7109375" style="50" customWidth="1"/>
    <col min="15363" max="15365" width="9.28515625" style="50" customWidth="1"/>
    <col min="15366" max="15366" width="9.5703125" style="50" customWidth="1"/>
    <col min="15367" max="15367" width="8.85546875" style="50" customWidth="1"/>
    <col min="15368" max="15616" width="9.140625" style="50"/>
    <col min="15617" max="15617" width="5.7109375" style="50" customWidth="1"/>
    <col min="15618" max="15618" width="40.7109375" style="50" customWidth="1"/>
    <col min="15619" max="15621" width="9.28515625" style="50" customWidth="1"/>
    <col min="15622" max="15622" width="9.5703125" style="50" customWidth="1"/>
    <col min="15623" max="15623" width="8.85546875" style="50" customWidth="1"/>
    <col min="15624" max="15872" width="9.140625" style="50"/>
    <col min="15873" max="15873" width="5.7109375" style="50" customWidth="1"/>
    <col min="15874" max="15874" width="40.7109375" style="50" customWidth="1"/>
    <col min="15875" max="15877" width="9.28515625" style="50" customWidth="1"/>
    <col min="15878" max="15878" width="9.5703125" style="50" customWidth="1"/>
    <col min="15879" max="15879" width="8.85546875" style="50" customWidth="1"/>
    <col min="15880" max="16128" width="9.140625" style="50"/>
    <col min="16129" max="16129" width="5.7109375" style="50" customWidth="1"/>
    <col min="16130" max="16130" width="40.7109375" style="50" customWidth="1"/>
    <col min="16131" max="16133" width="9.28515625" style="50" customWidth="1"/>
    <col min="16134" max="16134" width="9.5703125" style="50" customWidth="1"/>
    <col min="16135" max="16135" width="8.85546875" style="50" customWidth="1"/>
    <col min="16136" max="16384" width="9.140625" style="50"/>
  </cols>
  <sheetData>
    <row r="1" spans="1:6" x14ac:dyDescent="0.2">
      <c r="A1" s="47"/>
      <c r="B1" s="48" t="s">
        <v>141</v>
      </c>
      <c r="C1" s="49"/>
      <c r="D1" s="48"/>
      <c r="E1" s="48"/>
      <c r="F1" s="48"/>
    </row>
    <row r="2" spans="1:6" ht="11.25" customHeight="1" thickBot="1" x14ac:dyDescent="0.25">
      <c r="C2" s="51"/>
      <c r="D2" s="52"/>
      <c r="E2" s="52" t="s">
        <v>142</v>
      </c>
    </row>
    <row r="3" spans="1:6" ht="13.5" hidden="1" customHeight="1" thickBot="1" x14ac:dyDescent="0.25"/>
    <row r="4" spans="1:6" ht="17.25" customHeight="1" x14ac:dyDescent="0.2">
      <c r="A4" s="173" t="s">
        <v>143</v>
      </c>
      <c r="B4" s="175" t="s">
        <v>144</v>
      </c>
      <c r="C4" s="177" t="s">
        <v>42</v>
      </c>
      <c r="D4" s="177" t="s">
        <v>266</v>
      </c>
      <c r="E4" s="177" t="s">
        <v>267</v>
      </c>
    </row>
    <row r="5" spans="1:6" ht="20.25" customHeight="1" thickBot="1" x14ac:dyDescent="0.25">
      <c r="A5" s="174"/>
      <c r="B5" s="176"/>
      <c r="C5" s="178"/>
      <c r="D5" s="178"/>
      <c r="E5" s="178"/>
    </row>
    <row r="6" spans="1:6" ht="13.5" thickBot="1" x14ac:dyDescent="0.25">
      <c r="A6" s="54">
        <v>1</v>
      </c>
      <c r="B6" s="55">
        <v>2</v>
      </c>
      <c r="C6" s="56">
        <v>3</v>
      </c>
      <c r="D6" s="56">
        <v>4</v>
      </c>
      <c r="E6" s="56">
        <v>5</v>
      </c>
    </row>
    <row r="7" spans="1:6" ht="20.25" customHeight="1" thickBot="1" x14ac:dyDescent="0.25">
      <c r="A7" s="57"/>
      <c r="B7" s="58" t="s">
        <v>145</v>
      </c>
      <c r="C7" s="59"/>
      <c r="D7" s="59"/>
      <c r="E7" s="59"/>
    </row>
    <row r="8" spans="1:6" ht="17.25" customHeight="1" x14ac:dyDescent="0.2">
      <c r="A8" s="60" t="s">
        <v>146</v>
      </c>
      <c r="B8" s="61" t="s">
        <v>147</v>
      </c>
      <c r="C8" s="62">
        <v>50</v>
      </c>
      <c r="D8" s="62"/>
      <c r="E8" s="62"/>
    </row>
    <row r="9" spans="1:6" ht="17.25" customHeight="1" x14ac:dyDescent="0.2">
      <c r="A9" s="60" t="s">
        <v>148</v>
      </c>
      <c r="B9" s="61" t="s">
        <v>149</v>
      </c>
      <c r="C9" s="62">
        <v>300</v>
      </c>
      <c r="D9" s="62"/>
      <c r="E9" s="62"/>
    </row>
    <row r="10" spans="1:6" ht="15.75" customHeight="1" x14ac:dyDescent="0.2">
      <c r="A10" s="63" t="s">
        <v>150</v>
      </c>
      <c r="B10" s="64" t="s">
        <v>151</v>
      </c>
      <c r="C10" s="65">
        <v>655</v>
      </c>
      <c r="D10" s="65">
        <v>698</v>
      </c>
      <c r="E10" s="65">
        <v>655</v>
      </c>
    </row>
    <row r="11" spans="1:6" ht="18" customHeight="1" x14ac:dyDescent="0.2">
      <c r="A11" s="63" t="s">
        <v>152</v>
      </c>
      <c r="B11" s="64" t="s">
        <v>153</v>
      </c>
      <c r="C11" s="66">
        <v>250</v>
      </c>
      <c r="D11" s="66">
        <v>1082</v>
      </c>
      <c r="E11" s="66">
        <v>250</v>
      </c>
    </row>
    <row r="12" spans="1:6" ht="18.75" customHeight="1" x14ac:dyDescent="0.2">
      <c r="A12" s="63" t="s">
        <v>154</v>
      </c>
      <c r="B12" s="64" t="s">
        <v>155</v>
      </c>
      <c r="C12" s="65">
        <v>500</v>
      </c>
      <c r="D12" s="65">
        <v>1000</v>
      </c>
      <c r="E12" s="65">
        <v>250</v>
      </c>
    </row>
    <row r="13" spans="1:6" ht="18.75" customHeight="1" x14ac:dyDescent="0.2">
      <c r="A13" s="63" t="s">
        <v>156</v>
      </c>
      <c r="B13" s="64" t="s">
        <v>157</v>
      </c>
      <c r="C13" s="65">
        <v>200</v>
      </c>
      <c r="D13" s="65">
        <v>200</v>
      </c>
      <c r="E13" s="65">
        <v>200</v>
      </c>
    </row>
    <row r="14" spans="1:6" ht="21.75" customHeight="1" x14ac:dyDescent="0.2">
      <c r="A14" s="63" t="s">
        <v>158</v>
      </c>
      <c r="B14" s="64" t="s">
        <v>159</v>
      </c>
      <c r="C14" s="66">
        <v>300</v>
      </c>
      <c r="D14" s="66"/>
      <c r="E14" s="66"/>
    </row>
    <row r="15" spans="1:6" ht="21" customHeight="1" x14ac:dyDescent="0.2">
      <c r="A15" s="63" t="s">
        <v>160</v>
      </c>
      <c r="B15" s="64" t="s">
        <v>161</v>
      </c>
      <c r="C15" s="65">
        <v>1000</v>
      </c>
      <c r="D15" s="65">
        <v>1000</v>
      </c>
      <c r="E15" s="65">
        <v>500</v>
      </c>
    </row>
    <row r="16" spans="1:6" ht="19.5" customHeight="1" x14ac:dyDescent="0.2">
      <c r="A16" s="63">
        <v>9</v>
      </c>
      <c r="B16" s="64" t="s">
        <v>162</v>
      </c>
      <c r="C16" s="65">
        <v>50</v>
      </c>
      <c r="D16" s="65">
        <v>50</v>
      </c>
      <c r="E16" s="65">
        <v>25</v>
      </c>
    </row>
    <row r="17" spans="1:14" ht="19.5" customHeight="1" x14ac:dyDescent="0.2">
      <c r="A17" s="63">
        <v>10</v>
      </c>
      <c r="B17" s="64" t="s">
        <v>163</v>
      </c>
      <c r="C17" s="65">
        <v>1300</v>
      </c>
      <c r="D17" s="65">
        <v>1225</v>
      </c>
      <c r="E17" s="65">
        <v>1300</v>
      </c>
    </row>
    <row r="18" spans="1:14" ht="20.25" customHeight="1" x14ac:dyDescent="0.2">
      <c r="A18" s="63">
        <v>11</v>
      </c>
      <c r="B18" s="67" t="s">
        <v>164</v>
      </c>
      <c r="C18" s="65">
        <v>1000</v>
      </c>
      <c r="D18" s="65">
        <v>962</v>
      </c>
      <c r="E18" s="65">
        <v>500</v>
      </c>
    </row>
    <row r="19" spans="1:14" ht="19.5" customHeight="1" x14ac:dyDescent="0.2">
      <c r="A19" s="63">
        <v>12</v>
      </c>
      <c r="B19" s="68" t="s">
        <v>165</v>
      </c>
      <c r="C19" s="69">
        <v>300</v>
      </c>
      <c r="D19" s="69">
        <v>300</v>
      </c>
      <c r="E19" s="69">
        <v>150</v>
      </c>
    </row>
    <row r="20" spans="1:14" ht="19.5" customHeight="1" x14ac:dyDescent="0.2">
      <c r="A20" s="63">
        <v>13</v>
      </c>
      <c r="B20" s="68" t="s">
        <v>166</v>
      </c>
      <c r="C20" s="70">
        <v>600</v>
      </c>
      <c r="D20" s="70">
        <v>600</v>
      </c>
      <c r="E20" s="70">
        <v>300</v>
      </c>
    </row>
    <row r="21" spans="1:14" ht="20.25" customHeight="1" x14ac:dyDescent="0.2">
      <c r="A21" s="63">
        <v>14</v>
      </c>
      <c r="B21" s="71" t="s">
        <v>167</v>
      </c>
      <c r="C21" s="72">
        <v>50</v>
      </c>
      <c r="D21" s="72"/>
      <c r="E21" s="72"/>
    </row>
    <row r="22" spans="1:14" ht="20.25" customHeight="1" x14ac:dyDescent="0.25">
      <c r="A22" s="63">
        <v>15</v>
      </c>
      <c r="B22" s="73" t="s">
        <v>168</v>
      </c>
      <c r="C22" s="72">
        <v>2000</v>
      </c>
      <c r="D22" s="72">
        <v>2000</v>
      </c>
      <c r="E22" s="72"/>
      <c r="N22" s="74"/>
    </row>
    <row r="23" spans="1:14" ht="20.25" customHeight="1" x14ac:dyDescent="0.25">
      <c r="A23" s="75">
        <v>16</v>
      </c>
      <c r="B23" s="76" t="s">
        <v>169</v>
      </c>
      <c r="C23" s="77">
        <v>88064</v>
      </c>
      <c r="D23" s="77">
        <v>72893</v>
      </c>
      <c r="E23" s="77">
        <v>80000</v>
      </c>
      <c r="N23" s="78"/>
    </row>
    <row r="24" spans="1:14" ht="20.25" customHeight="1" x14ac:dyDescent="0.25">
      <c r="A24" s="75">
        <v>17</v>
      </c>
      <c r="B24" s="76" t="s">
        <v>284</v>
      </c>
      <c r="C24" s="77">
        <v>35000</v>
      </c>
      <c r="D24" s="77">
        <v>37561</v>
      </c>
      <c r="E24" s="77">
        <v>23000</v>
      </c>
      <c r="N24" s="78"/>
    </row>
    <row r="25" spans="1:14" ht="20.25" customHeight="1" x14ac:dyDescent="0.25">
      <c r="A25" s="75">
        <v>18</v>
      </c>
      <c r="B25" s="76" t="s">
        <v>170</v>
      </c>
      <c r="C25" s="77">
        <v>250</v>
      </c>
      <c r="D25" s="77"/>
      <c r="E25" s="77"/>
      <c r="N25" s="78"/>
    </row>
    <row r="26" spans="1:14" ht="20.25" customHeight="1" thickBot="1" x14ac:dyDescent="0.25">
      <c r="A26" s="79">
        <v>19</v>
      </c>
      <c r="B26" s="80" t="s">
        <v>171</v>
      </c>
      <c r="C26" s="81">
        <v>100</v>
      </c>
      <c r="D26" s="81">
        <v>100</v>
      </c>
      <c r="E26" s="81">
        <v>50</v>
      </c>
    </row>
    <row r="27" spans="1:14" ht="20.25" customHeight="1" thickBot="1" x14ac:dyDescent="0.25">
      <c r="A27" s="82">
        <v>20</v>
      </c>
      <c r="B27" s="83" t="s">
        <v>172</v>
      </c>
      <c r="C27" s="84">
        <v>50</v>
      </c>
      <c r="D27" s="84"/>
      <c r="E27" s="84"/>
    </row>
    <row r="28" spans="1:14" ht="20.25" customHeight="1" thickBot="1" x14ac:dyDescent="0.25">
      <c r="A28" s="82">
        <v>21</v>
      </c>
      <c r="B28" s="83" t="s">
        <v>173</v>
      </c>
      <c r="C28" s="85">
        <v>50</v>
      </c>
      <c r="D28" s="85">
        <v>50</v>
      </c>
      <c r="E28" s="85">
        <v>25</v>
      </c>
    </row>
    <row r="29" spans="1:14" ht="20.25" customHeight="1" thickBot="1" x14ac:dyDescent="0.25">
      <c r="A29" s="82">
        <v>22</v>
      </c>
      <c r="B29" s="86" t="s">
        <v>174</v>
      </c>
      <c r="C29" s="84">
        <v>200</v>
      </c>
      <c r="D29" s="84">
        <v>200</v>
      </c>
      <c r="E29" s="84">
        <v>100</v>
      </c>
    </row>
    <row r="30" spans="1:14" ht="20.25" customHeight="1" thickBot="1" x14ac:dyDescent="0.3">
      <c r="A30" s="82">
        <v>23</v>
      </c>
      <c r="B30" s="87" t="s">
        <v>175</v>
      </c>
      <c r="C30" s="84"/>
      <c r="D30" s="84">
        <v>100</v>
      </c>
      <c r="E30" s="84"/>
    </row>
    <row r="31" spans="1:14" ht="20.25" customHeight="1" thickBot="1" x14ac:dyDescent="0.3">
      <c r="A31" s="82">
        <v>24</v>
      </c>
      <c r="B31" s="87" t="s">
        <v>176</v>
      </c>
      <c r="C31" s="84"/>
      <c r="D31" s="84">
        <v>100</v>
      </c>
      <c r="E31" s="84"/>
    </row>
    <row r="32" spans="1:14" ht="20.25" customHeight="1" thickBot="1" x14ac:dyDescent="0.3">
      <c r="A32" s="82">
        <v>25</v>
      </c>
      <c r="B32" s="87" t="s">
        <v>177</v>
      </c>
      <c r="C32" s="84"/>
      <c r="D32" s="84">
        <v>100</v>
      </c>
      <c r="E32" s="84"/>
    </row>
    <row r="33" spans="1:5" ht="20.25" customHeight="1" thickBot="1" x14ac:dyDescent="0.3">
      <c r="A33" s="82">
        <v>26</v>
      </c>
      <c r="B33" s="87" t="s">
        <v>178</v>
      </c>
      <c r="C33" s="84"/>
      <c r="D33" s="84">
        <v>100</v>
      </c>
      <c r="E33" s="84"/>
    </row>
    <row r="34" spans="1:5" ht="20.25" customHeight="1" thickBot="1" x14ac:dyDescent="0.3">
      <c r="A34" s="82">
        <v>27</v>
      </c>
      <c r="B34" s="87" t="s">
        <v>179</v>
      </c>
      <c r="C34" s="84"/>
      <c r="D34" s="84">
        <v>300</v>
      </c>
      <c r="E34" s="84">
        <v>150</v>
      </c>
    </row>
    <row r="35" spans="1:5" ht="20.25" customHeight="1" thickBot="1" x14ac:dyDescent="0.3">
      <c r="A35" s="161">
        <v>28</v>
      </c>
      <c r="B35" s="164" t="s">
        <v>180</v>
      </c>
      <c r="C35" s="84"/>
      <c r="D35" s="84">
        <v>120</v>
      </c>
      <c r="E35" s="84"/>
    </row>
    <row r="36" spans="1:5" ht="20.25" customHeight="1" thickBot="1" x14ac:dyDescent="0.3">
      <c r="A36" s="161">
        <v>29</v>
      </c>
      <c r="B36" s="165" t="s">
        <v>181</v>
      </c>
      <c r="C36" s="84"/>
      <c r="D36" s="84">
        <v>200</v>
      </c>
      <c r="E36" s="84">
        <v>100</v>
      </c>
    </row>
    <row r="37" spans="1:5" ht="20.25" customHeight="1" thickBot="1" x14ac:dyDescent="0.3">
      <c r="A37" s="161">
        <v>30</v>
      </c>
      <c r="B37" s="165" t="s">
        <v>276</v>
      </c>
      <c r="C37" s="84"/>
      <c r="D37" s="84">
        <v>2413</v>
      </c>
      <c r="E37" s="84"/>
    </row>
    <row r="38" spans="1:5" ht="20.25" customHeight="1" thickBot="1" x14ac:dyDescent="0.3">
      <c r="A38" s="161">
        <v>31</v>
      </c>
      <c r="B38" s="165" t="s">
        <v>277</v>
      </c>
      <c r="C38" s="84"/>
      <c r="D38" s="84">
        <v>78</v>
      </c>
      <c r="E38" s="84"/>
    </row>
    <row r="39" spans="1:5" ht="20.25" customHeight="1" thickBot="1" x14ac:dyDescent="0.3">
      <c r="A39" s="161">
        <v>32</v>
      </c>
      <c r="B39" s="165" t="s">
        <v>182</v>
      </c>
      <c r="C39" s="84"/>
      <c r="D39" s="84"/>
      <c r="E39" s="84"/>
    </row>
    <row r="40" spans="1:5" ht="24" customHeight="1" thickBot="1" x14ac:dyDescent="0.3">
      <c r="A40" s="162">
        <v>33</v>
      </c>
      <c r="B40" s="97" t="s">
        <v>183</v>
      </c>
      <c r="C40" s="163">
        <f>SUM(C8:C39)</f>
        <v>132269</v>
      </c>
      <c r="D40" s="88">
        <f>SUM(D8:D39)</f>
        <v>123432</v>
      </c>
      <c r="E40" s="88">
        <f>SUM(E8:E39)</f>
        <v>107555</v>
      </c>
    </row>
    <row r="41" spans="1:5" s="78" customFormat="1" ht="13.5" thickBot="1" x14ac:dyDescent="0.25">
      <c r="B41" s="89"/>
      <c r="C41" s="89"/>
      <c r="D41" s="89"/>
      <c r="E41" s="89"/>
    </row>
    <row r="42" spans="1:5" ht="20.25" customHeight="1" x14ac:dyDescent="0.2">
      <c r="A42" s="90"/>
      <c r="B42" s="91" t="s">
        <v>184</v>
      </c>
      <c r="C42" s="62"/>
      <c r="D42" s="62"/>
      <c r="E42" s="62"/>
    </row>
    <row r="43" spans="1:5" ht="18.75" customHeight="1" x14ac:dyDescent="0.2">
      <c r="A43" s="63" t="s">
        <v>146</v>
      </c>
      <c r="B43" s="92" t="s">
        <v>185</v>
      </c>
      <c r="C43" s="65"/>
      <c r="D43" s="65">
        <v>1000</v>
      </c>
      <c r="E43" s="65"/>
    </row>
    <row r="44" spans="1:5" ht="12.75" hidden="1" customHeight="1" x14ac:dyDescent="0.2">
      <c r="A44" s="93"/>
      <c r="B44" s="71"/>
      <c r="C44" s="65"/>
      <c r="D44" s="65"/>
      <c r="E44" s="65"/>
    </row>
    <row r="45" spans="1:5" ht="12.75" customHeight="1" x14ac:dyDescent="0.25">
      <c r="A45" s="94" t="s">
        <v>148</v>
      </c>
      <c r="B45" s="76" t="s">
        <v>186</v>
      </c>
      <c r="C45" s="69"/>
      <c r="D45" s="69">
        <v>305</v>
      </c>
      <c r="E45" s="69">
        <v>200</v>
      </c>
    </row>
    <row r="46" spans="1:5" ht="15.75" thickBot="1" x14ac:dyDescent="0.3">
      <c r="A46" s="95" t="s">
        <v>150</v>
      </c>
      <c r="B46" s="76" t="s">
        <v>187</v>
      </c>
      <c r="C46" s="69"/>
      <c r="D46" s="69">
        <v>295</v>
      </c>
      <c r="E46" s="69">
        <v>200</v>
      </c>
    </row>
    <row r="47" spans="1:5" ht="16.5" customHeight="1" thickBot="1" x14ac:dyDescent="0.3">
      <c r="A47" s="96"/>
      <c r="B47" s="97" t="s">
        <v>183</v>
      </c>
      <c r="C47" s="88">
        <f>SUM(C43:C46)</f>
        <v>0</v>
      </c>
      <c r="D47" s="88">
        <f>SUM(D43:D46)</f>
        <v>1600</v>
      </c>
      <c r="E47" s="88">
        <f>SUM(E43:E46)</f>
        <v>400</v>
      </c>
    </row>
    <row r="48" spans="1:5" ht="10.5" customHeight="1" thickBot="1" x14ac:dyDescent="0.25">
      <c r="C48" s="50"/>
    </row>
    <row r="49" spans="1:5" ht="20.25" customHeight="1" x14ac:dyDescent="0.2">
      <c r="A49" s="90"/>
      <c r="B49" s="98" t="s">
        <v>188</v>
      </c>
      <c r="C49" s="99"/>
      <c r="D49" s="99"/>
      <c r="E49" s="99"/>
    </row>
    <row r="50" spans="1:5" ht="12" customHeight="1" x14ac:dyDescent="0.2">
      <c r="A50" s="63" t="s">
        <v>146</v>
      </c>
      <c r="B50" s="92" t="s">
        <v>189</v>
      </c>
      <c r="C50" s="65">
        <v>20000</v>
      </c>
      <c r="D50" s="65">
        <v>18519</v>
      </c>
      <c r="E50" s="166">
        <v>10000</v>
      </c>
    </row>
    <row r="51" spans="1:5" ht="12.75" hidden="1" customHeight="1" x14ac:dyDescent="0.2">
      <c r="A51" s="93"/>
      <c r="B51" s="71"/>
      <c r="C51" s="65"/>
      <c r="D51" s="65"/>
      <c r="E51" s="65"/>
    </row>
    <row r="52" spans="1:5" ht="12.75" customHeight="1" x14ac:dyDescent="0.2">
      <c r="A52" s="75" t="s">
        <v>148</v>
      </c>
      <c r="B52" s="68" t="s">
        <v>190</v>
      </c>
      <c r="C52" s="70">
        <v>3000</v>
      </c>
      <c r="D52" s="70">
        <v>1900</v>
      </c>
      <c r="E52" s="70">
        <v>900</v>
      </c>
    </row>
    <row r="53" spans="1:5" ht="12.75" customHeight="1" x14ac:dyDescent="0.25">
      <c r="A53" s="75" t="s">
        <v>150</v>
      </c>
      <c r="B53" s="76" t="s">
        <v>191</v>
      </c>
      <c r="C53" s="70">
        <v>1500</v>
      </c>
      <c r="D53" s="70"/>
      <c r="E53" s="70">
        <v>250</v>
      </c>
    </row>
    <row r="54" spans="1:5" ht="12.75" customHeight="1" x14ac:dyDescent="0.25">
      <c r="A54" s="100" t="s">
        <v>152</v>
      </c>
      <c r="B54" s="68" t="s">
        <v>192</v>
      </c>
      <c r="C54" s="70"/>
      <c r="D54" s="70">
        <v>5500</v>
      </c>
      <c r="E54" s="70">
        <v>3000</v>
      </c>
    </row>
    <row r="55" spans="1:5" ht="15.75" customHeight="1" thickBot="1" x14ac:dyDescent="0.3">
      <c r="A55" s="100" t="s">
        <v>154</v>
      </c>
      <c r="B55" s="101" t="s">
        <v>193</v>
      </c>
      <c r="C55" s="70">
        <v>2500</v>
      </c>
      <c r="D55" s="70">
        <v>3000</v>
      </c>
      <c r="E55" s="70">
        <v>900</v>
      </c>
    </row>
    <row r="56" spans="1:5" ht="15.75" customHeight="1" x14ac:dyDescent="0.25">
      <c r="A56" s="102" t="s">
        <v>156</v>
      </c>
      <c r="B56" s="103" t="s">
        <v>194</v>
      </c>
      <c r="C56" s="104">
        <v>2500</v>
      </c>
      <c r="D56" s="104">
        <v>1500</v>
      </c>
      <c r="E56" s="104">
        <v>700</v>
      </c>
    </row>
    <row r="57" spans="1:5" ht="15.75" customHeight="1" x14ac:dyDescent="0.25">
      <c r="A57" s="105" t="s">
        <v>158</v>
      </c>
      <c r="B57" s="106" t="s">
        <v>195</v>
      </c>
      <c r="C57" s="107">
        <v>5000</v>
      </c>
      <c r="D57" s="107"/>
      <c r="E57" s="107">
        <v>5000</v>
      </c>
    </row>
    <row r="58" spans="1:5" ht="15.75" customHeight="1" x14ac:dyDescent="0.25">
      <c r="A58" s="105" t="s">
        <v>160</v>
      </c>
      <c r="B58" s="103" t="s">
        <v>196</v>
      </c>
      <c r="C58" s="107">
        <v>5000</v>
      </c>
      <c r="D58" s="107">
        <v>17698</v>
      </c>
      <c r="E58" s="167">
        <v>4000</v>
      </c>
    </row>
    <row r="59" spans="1:5" ht="15.75" customHeight="1" x14ac:dyDescent="0.25">
      <c r="A59" s="105" t="s">
        <v>197</v>
      </c>
      <c r="B59" s="103" t="s">
        <v>198</v>
      </c>
      <c r="C59" s="107"/>
      <c r="D59" s="107">
        <v>5400</v>
      </c>
      <c r="E59" s="107">
        <v>0</v>
      </c>
    </row>
    <row r="60" spans="1:5" ht="15.75" customHeight="1" thickBot="1" x14ac:dyDescent="0.3">
      <c r="A60" s="105" t="s">
        <v>199</v>
      </c>
      <c r="B60" s="103" t="s">
        <v>200</v>
      </c>
      <c r="C60" s="107"/>
      <c r="D60" s="107">
        <v>19000</v>
      </c>
      <c r="E60" s="107">
        <v>0</v>
      </c>
    </row>
    <row r="61" spans="1:5" ht="15.75" customHeight="1" thickBot="1" x14ac:dyDescent="0.25">
      <c r="A61" s="108"/>
      <c r="B61" s="109" t="s">
        <v>183</v>
      </c>
      <c r="C61" s="110">
        <f>SUM(C50:C60)</f>
        <v>39500</v>
      </c>
      <c r="D61" s="110">
        <f>SUM(D50:D60)</f>
        <v>72517</v>
      </c>
      <c r="E61" s="110">
        <f>SUM(E50:E60)</f>
        <v>24750</v>
      </c>
    </row>
    <row r="62" spans="1:5" ht="16.5" customHeight="1" thickBot="1" x14ac:dyDescent="0.3">
      <c r="A62" s="96"/>
      <c r="B62" s="97" t="s">
        <v>183</v>
      </c>
      <c r="C62" s="88">
        <f>SUM(C40+C47+C61)</f>
        <v>171769</v>
      </c>
      <c r="D62" s="88">
        <f>SUM(D40+D47+D61)</f>
        <v>197549</v>
      </c>
      <c r="E62" s="88">
        <f>SUM(E40+E47+E61)</f>
        <v>132705</v>
      </c>
    </row>
    <row r="63" spans="1:5" x14ac:dyDescent="0.2">
      <c r="C63" s="50"/>
    </row>
  </sheetData>
  <mergeCells count="5">
    <mergeCell ref="A4:A5"/>
    <mergeCell ref="B4:B5"/>
    <mergeCell ref="C4:C5"/>
    <mergeCell ref="D4:D5"/>
    <mergeCell ref="E4:E5"/>
  </mergeCells>
  <pageMargins left="0.94488188976377963" right="0.25" top="0.61" bottom="0.47" header="0.37" footer="0.28000000000000003"/>
  <pageSetup paperSize="9" scale="74" orientation="portrait" r:id="rId1"/>
  <headerFooter alignWithMargins="0">
    <oddHeader>&amp;R&amp;A</oddHeader>
    <oddFooter>&amp;R&amp;F</oddFooter>
  </headerFooter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9"/>
  <sheetViews>
    <sheetView showWhiteSpace="0" zoomScaleNormal="100" workbookViewId="0">
      <selection activeCell="J13" sqref="J13"/>
    </sheetView>
  </sheetViews>
  <sheetFormatPr defaultRowHeight="15" x14ac:dyDescent="0.25"/>
  <cols>
    <col min="1" max="1" width="5.7109375" style="111" customWidth="1"/>
    <col min="2" max="2" width="38.7109375" style="111" customWidth="1"/>
    <col min="3" max="3" width="15" style="111" customWidth="1"/>
    <col min="4" max="4" width="8.42578125" style="111" customWidth="1"/>
    <col min="5" max="5" width="9.5703125" style="111" customWidth="1"/>
    <col min="6" max="256" width="9.140625" style="111"/>
    <col min="257" max="257" width="5.7109375" style="111" customWidth="1"/>
    <col min="258" max="258" width="38.7109375" style="111" customWidth="1"/>
    <col min="259" max="259" width="15" style="111" customWidth="1"/>
    <col min="260" max="260" width="8.42578125" style="111" customWidth="1"/>
    <col min="261" max="261" width="9.5703125" style="111" customWidth="1"/>
    <col min="262" max="512" width="9.140625" style="111"/>
    <col min="513" max="513" width="5.7109375" style="111" customWidth="1"/>
    <col min="514" max="514" width="38.7109375" style="111" customWidth="1"/>
    <col min="515" max="515" width="15" style="111" customWidth="1"/>
    <col min="516" max="516" width="8.42578125" style="111" customWidth="1"/>
    <col min="517" max="517" width="9.5703125" style="111" customWidth="1"/>
    <col min="518" max="768" width="9.140625" style="111"/>
    <col min="769" max="769" width="5.7109375" style="111" customWidth="1"/>
    <col min="770" max="770" width="38.7109375" style="111" customWidth="1"/>
    <col min="771" max="771" width="15" style="111" customWidth="1"/>
    <col min="772" max="772" width="8.42578125" style="111" customWidth="1"/>
    <col min="773" max="773" width="9.5703125" style="111" customWidth="1"/>
    <col min="774" max="1024" width="9.140625" style="111"/>
    <col min="1025" max="1025" width="5.7109375" style="111" customWidth="1"/>
    <col min="1026" max="1026" width="38.7109375" style="111" customWidth="1"/>
    <col min="1027" max="1027" width="15" style="111" customWidth="1"/>
    <col min="1028" max="1028" width="8.42578125" style="111" customWidth="1"/>
    <col min="1029" max="1029" width="9.5703125" style="111" customWidth="1"/>
    <col min="1030" max="1280" width="9.140625" style="111"/>
    <col min="1281" max="1281" width="5.7109375" style="111" customWidth="1"/>
    <col min="1282" max="1282" width="38.7109375" style="111" customWidth="1"/>
    <col min="1283" max="1283" width="15" style="111" customWidth="1"/>
    <col min="1284" max="1284" width="8.42578125" style="111" customWidth="1"/>
    <col min="1285" max="1285" width="9.5703125" style="111" customWidth="1"/>
    <col min="1286" max="1536" width="9.140625" style="111"/>
    <col min="1537" max="1537" width="5.7109375" style="111" customWidth="1"/>
    <col min="1538" max="1538" width="38.7109375" style="111" customWidth="1"/>
    <col min="1539" max="1539" width="15" style="111" customWidth="1"/>
    <col min="1540" max="1540" width="8.42578125" style="111" customWidth="1"/>
    <col min="1541" max="1541" width="9.5703125" style="111" customWidth="1"/>
    <col min="1542" max="1792" width="9.140625" style="111"/>
    <col min="1793" max="1793" width="5.7109375" style="111" customWidth="1"/>
    <col min="1794" max="1794" width="38.7109375" style="111" customWidth="1"/>
    <col min="1795" max="1795" width="15" style="111" customWidth="1"/>
    <col min="1796" max="1796" width="8.42578125" style="111" customWidth="1"/>
    <col min="1797" max="1797" width="9.5703125" style="111" customWidth="1"/>
    <col min="1798" max="2048" width="9.140625" style="111"/>
    <col min="2049" max="2049" width="5.7109375" style="111" customWidth="1"/>
    <col min="2050" max="2050" width="38.7109375" style="111" customWidth="1"/>
    <col min="2051" max="2051" width="15" style="111" customWidth="1"/>
    <col min="2052" max="2052" width="8.42578125" style="111" customWidth="1"/>
    <col min="2053" max="2053" width="9.5703125" style="111" customWidth="1"/>
    <col min="2054" max="2304" width="9.140625" style="111"/>
    <col min="2305" max="2305" width="5.7109375" style="111" customWidth="1"/>
    <col min="2306" max="2306" width="38.7109375" style="111" customWidth="1"/>
    <col min="2307" max="2307" width="15" style="111" customWidth="1"/>
    <col min="2308" max="2308" width="8.42578125" style="111" customWidth="1"/>
    <col min="2309" max="2309" width="9.5703125" style="111" customWidth="1"/>
    <col min="2310" max="2560" width="9.140625" style="111"/>
    <col min="2561" max="2561" width="5.7109375" style="111" customWidth="1"/>
    <col min="2562" max="2562" width="38.7109375" style="111" customWidth="1"/>
    <col min="2563" max="2563" width="15" style="111" customWidth="1"/>
    <col min="2564" max="2564" width="8.42578125" style="111" customWidth="1"/>
    <col min="2565" max="2565" width="9.5703125" style="111" customWidth="1"/>
    <col min="2566" max="2816" width="9.140625" style="111"/>
    <col min="2817" max="2817" width="5.7109375" style="111" customWidth="1"/>
    <col min="2818" max="2818" width="38.7109375" style="111" customWidth="1"/>
    <col min="2819" max="2819" width="15" style="111" customWidth="1"/>
    <col min="2820" max="2820" width="8.42578125" style="111" customWidth="1"/>
    <col min="2821" max="2821" width="9.5703125" style="111" customWidth="1"/>
    <col min="2822" max="3072" width="9.140625" style="111"/>
    <col min="3073" max="3073" width="5.7109375" style="111" customWidth="1"/>
    <col min="3074" max="3074" width="38.7109375" style="111" customWidth="1"/>
    <col min="3075" max="3075" width="15" style="111" customWidth="1"/>
    <col min="3076" max="3076" width="8.42578125" style="111" customWidth="1"/>
    <col min="3077" max="3077" width="9.5703125" style="111" customWidth="1"/>
    <col min="3078" max="3328" width="9.140625" style="111"/>
    <col min="3329" max="3329" width="5.7109375" style="111" customWidth="1"/>
    <col min="3330" max="3330" width="38.7109375" style="111" customWidth="1"/>
    <col min="3331" max="3331" width="15" style="111" customWidth="1"/>
    <col min="3332" max="3332" width="8.42578125" style="111" customWidth="1"/>
    <col min="3333" max="3333" width="9.5703125" style="111" customWidth="1"/>
    <col min="3334" max="3584" width="9.140625" style="111"/>
    <col min="3585" max="3585" width="5.7109375" style="111" customWidth="1"/>
    <col min="3586" max="3586" width="38.7109375" style="111" customWidth="1"/>
    <col min="3587" max="3587" width="15" style="111" customWidth="1"/>
    <col min="3588" max="3588" width="8.42578125" style="111" customWidth="1"/>
    <col min="3589" max="3589" width="9.5703125" style="111" customWidth="1"/>
    <col min="3590" max="3840" width="9.140625" style="111"/>
    <col min="3841" max="3841" width="5.7109375" style="111" customWidth="1"/>
    <col min="3842" max="3842" width="38.7109375" style="111" customWidth="1"/>
    <col min="3843" max="3843" width="15" style="111" customWidth="1"/>
    <col min="3844" max="3844" width="8.42578125" style="111" customWidth="1"/>
    <col min="3845" max="3845" width="9.5703125" style="111" customWidth="1"/>
    <col min="3846" max="4096" width="9.140625" style="111"/>
    <col min="4097" max="4097" width="5.7109375" style="111" customWidth="1"/>
    <col min="4098" max="4098" width="38.7109375" style="111" customWidth="1"/>
    <col min="4099" max="4099" width="15" style="111" customWidth="1"/>
    <col min="4100" max="4100" width="8.42578125" style="111" customWidth="1"/>
    <col min="4101" max="4101" width="9.5703125" style="111" customWidth="1"/>
    <col min="4102" max="4352" width="9.140625" style="111"/>
    <col min="4353" max="4353" width="5.7109375" style="111" customWidth="1"/>
    <col min="4354" max="4354" width="38.7109375" style="111" customWidth="1"/>
    <col min="4355" max="4355" width="15" style="111" customWidth="1"/>
    <col min="4356" max="4356" width="8.42578125" style="111" customWidth="1"/>
    <col min="4357" max="4357" width="9.5703125" style="111" customWidth="1"/>
    <col min="4358" max="4608" width="9.140625" style="111"/>
    <col min="4609" max="4609" width="5.7109375" style="111" customWidth="1"/>
    <col min="4610" max="4610" width="38.7109375" style="111" customWidth="1"/>
    <col min="4611" max="4611" width="15" style="111" customWidth="1"/>
    <col min="4612" max="4612" width="8.42578125" style="111" customWidth="1"/>
    <col min="4613" max="4613" width="9.5703125" style="111" customWidth="1"/>
    <col min="4614" max="4864" width="9.140625" style="111"/>
    <col min="4865" max="4865" width="5.7109375" style="111" customWidth="1"/>
    <col min="4866" max="4866" width="38.7109375" style="111" customWidth="1"/>
    <col min="4867" max="4867" width="15" style="111" customWidth="1"/>
    <col min="4868" max="4868" width="8.42578125" style="111" customWidth="1"/>
    <col min="4869" max="4869" width="9.5703125" style="111" customWidth="1"/>
    <col min="4870" max="5120" width="9.140625" style="111"/>
    <col min="5121" max="5121" width="5.7109375" style="111" customWidth="1"/>
    <col min="5122" max="5122" width="38.7109375" style="111" customWidth="1"/>
    <col min="5123" max="5123" width="15" style="111" customWidth="1"/>
    <col min="5124" max="5124" width="8.42578125" style="111" customWidth="1"/>
    <col min="5125" max="5125" width="9.5703125" style="111" customWidth="1"/>
    <col min="5126" max="5376" width="9.140625" style="111"/>
    <col min="5377" max="5377" width="5.7109375" style="111" customWidth="1"/>
    <col min="5378" max="5378" width="38.7109375" style="111" customWidth="1"/>
    <col min="5379" max="5379" width="15" style="111" customWidth="1"/>
    <col min="5380" max="5380" width="8.42578125" style="111" customWidth="1"/>
    <col min="5381" max="5381" width="9.5703125" style="111" customWidth="1"/>
    <col min="5382" max="5632" width="9.140625" style="111"/>
    <col min="5633" max="5633" width="5.7109375" style="111" customWidth="1"/>
    <col min="5634" max="5634" width="38.7109375" style="111" customWidth="1"/>
    <col min="5635" max="5635" width="15" style="111" customWidth="1"/>
    <col min="5636" max="5636" width="8.42578125" style="111" customWidth="1"/>
    <col min="5637" max="5637" width="9.5703125" style="111" customWidth="1"/>
    <col min="5638" max="5888" width="9.140625" style="111"/>
    <col min="5889" max="5889" width="5.7109375" style="111" customWidth="1"/>
    <col min="5890" max="5890" width="38.7109375" style="111" customWidth="1"/>
    <col min="5891" max="5891" width="15" style="111" customWidth="1"/>
    <col min="5892" max="5892" width="8.42578125" style="111" customWidth="1"/>
    <col min="5893" max="5893" width="9.5703125" style="111" customWidth="1"/>
    <col min="5894" max="6144" width="9.140625" style="111"/>
    <col min="6145" max="6145" width="5.7109375" style="111" customWidth="1"/>
    <col min="6146" max="6146" width="38.7109375" style="111" customWidth="1"/>
    <col min="6147" max="6147" width="15" style="111" customWidth="1"/>
    <col min="6148" max="6148" width="8.42578125" style="111" customWidth="1"/>
    <col min="6149" max="6149" width="9.5703125" style="111" customWidth="1"/>
    <col min="6150" max="6400" width="9.140625" style="111"/>
    <col min="6401" max="6401" width="5.7109375" style="111" customWidth="1"/>
    <col min="6402" max="6402" width="38.7109375" style="111" customWidth="1"/>
    <col min="6403" max="6403" width="15" style="111" customWidth="1"/>
    <col min="6404" max="6404" width="8.42578125" style="111" customWidth="1"/>
    <col min="6405" max="6405" width="9.5703125" style="111" customWidth="1"/>
    <col min="6406" max="6656" width="9.140625" style="111"/>
    <col min="6657" max="6657" width="5.7109375" style="111" customWidth="1"/>
    <col min="6658" max="6658" width="38.7109375" style="111" customWidth="1"/>
    <col min="6659" max="6659" width="15" style="111" customWidth="1"/>
    <col min="6660" max="6660" width="8.42578125" style="111" customWidth="1"/>
    <col min="6661" max="6661" width="9.5703125" style="111" customWidth="1"/>
    <col min="6662" max="6912" width="9.140625" style="111"/>
    <col min="6913" max="6913" width="5.7109375" style="111" customWidth="1"/>
    <col min="6914" max="6914" width="38.7109375" style="111" customWidth="1"/>
    <col min="6915" max="6915" width="15" style="111" customWidth="1"/>
    <col min="6916" max="6916" width="8.42578125" style="111" customWidth="1"/>
    <col min="6917" max="6917" width="9.5703125" style="111" customWidth="1"/>
    <col min="6918" max="7168" width="9.140625" style="111"/>
    <col min="7169" max="7169" width="5.7109375" style="111" customWidth="1"/>
    <col min="7170" max="7170" width="38.7109375" style="111" customWidth="1"/>
    <col min="7171" max="7171" width="15" style="111" customWidth="1"/>
    <col min="7172" max="7172" width="8.42578125" style="111" customWidth="1"/>
    <col min="7173" max="7173" width="9.5703125" style="111" customWidth="1"/>
    <col min="7174" max="7424" width="9.140625" style="111"/>
    <col min="7425" max="7425" width="5.7109375" style="111" customWidth="1"/>
    <col min="7426" max="7426" width="38.7109375" style="111" customWidth="1"/>
    <col min="7427" max="7427" width="15" style="111" customWidth="1"/>
    <col min="7428" max="7428" width="8.42578125" style="111" customWidth="1"/>
    <col min="7429" max="7429" width="9.5703125" style="111" customWidth="1"/>
    <col min="7430" max="7680" width="9.140625" style="111"/>
    <col min="7681" max="7681" width="5.7109375" style="111" customWidth="1"/>
    <col min="7682" max="7682" width="38.7109375" style="111" customWidth="1"/>
    <col min="7683" max="7683" width="15" style="111" customWidth="1"/>
    <col min="7684" max="7684" width="8.42578125" style="111" customWidth="1"/>
    <col min="7685" max="7685" width="9.5703125" style="111" customWidth="1"/>
    <col min="7686" max="7936" width="9.140625" style="111"/>
    <col min="7937" max="7937" width="5.7109375" style="111" customWidth="1"/>
    <col min="7938" max="7938" width="38.7109375" style="111" customWidth="1"/>
    <col min="7939" max="7939" width="15" style="111" customWidth="1"/>
    <col min="7940" max="7940" width="8.42578125" style="111" customWidth="1"/>
    <col min="7941" max="7941" width="9.5703125" style="111" customWidth="1"/>
    <col min="7942" max="8192" width="9.140625" style="111"/>
    <col min="8193" max="8193" width="5.7109375" style="111" customWidth="1"/>
    <col min="8194" max="8194" width="38.7109375" style="111" customWidth="1"/>
    <col min="8195" max="8195" width="15" style="111" customWidth="1"/>
    <col min="8196" max="8196" width="8.42578125" style="111" customWidth="1"/>
    <col min="8197" max="8197" width="9.5703125" style="111" customWidth="1"/>
    <col min="8198" max="8448" width="9.140625" style="111"/>
    <col min="8449" max="8449" width="5.7109375" style="111" customWidth="1"/>
    <col min="8450" max="8450" width="38.7109375" style="111" customWidth="1"/>
    <col min="8451" max="8451" width="15" style="111" customWidth="1"/>
    <col min="8452" max="8452" width="8.42578125" style="111" customWidth="1"/>
    <col min="8453" max="8453" width="9.5703125" style="111" customWidth="1"/>
    <col min="8454" max="8704" width="9.140625" style="111"/>
    <col min="8705" max="8705" width="5.7109375" style="111" customWidth="1"/>
    <col min="8706" max="8706" width="38.7109375" style="111" customWidth="1"/>
    <col min="8707" max="8707" width="15" style="111" customWidth="1"/>
    <col min="8708" max="8708" width="8.42578125" style="111" customWidth="1"/>
    <col min="8709" max="8709" width="9.5703125" style="111" customWidth="1"/>
    <col min="8710" max="8960" width="9.140625" style="111"/>
    <col min="8961" max="8961" width="5.7109375" style="111" customWidth="1"/>
    <col min="8962" max="8962" width="38.7109375" style="111" customWidth="1"/>
    <col min="8963" max="8963" width="15" style="111" customWidth="1"/>
    <col min="8964" max="8964" width="8.42578125" style="111" customWidth="1"/>
    <col min="8965" max="8965" width="9.5703125" style="111" customWidth="1"/>
    <col min="8966" max="9216" width="9.140625" style="111"/>
    <col min="9217" max="9217" width="5.7109375" style="111" customWidth="1"/>
    <col min="9218" max="9218" width="38.7109375" style="111" customWidth="1"/>
    <col min="9219" max="9219" width="15" style="111" customWidth="1"/>
    <col min="9220" max="9220" width="8.42578125" style="111" customWidth="1"/>
    <col min="9221" max="9221" width="9.5703125" style="111" customWidth="1"/>
    <col min="9222" max="9472" width="9.140625" style="111"/>
    <col min="9473" max="9473" width="5.7109375" style="111" customWidth="1"/>
    <col min="9474" max="9474" width="38.7109375" style="111" customWidth="1"/>
    <col min="9475" max="9475" width="15" style="111" customWidth="1"/>
    <col min="9476" max="9476" width="8.42578125" style="111" customWidth="1"/>
    <col min="9477" max="9477" width="9.5703125" style="111" customWidth="1"/>
    <col min="9478" max="9728" width="9.140625" style="111"/>
    <col min="9729" max="9729" width="5.7109375" style="111" customWidth="1"/>
    <col min="9730" max="9730" width="38.7109375" style="111" customWidth="1"/>
    <col min="9731" max="9731" width="15" style="111" customWidth="1"/>
    <col min="9732" max="9732" width="8.42578125" style="111" customWidth="1"/>
    <col min="9733" max="9733" width="9.5703125" style="111" customWidth="1"/>
    <col min="9734" max="9984" width="9.140625" style="111"/>
    <col min="9985" max="9985" width="5.7109375" style="111" customWidth="1"/>
    <col min="9986" max="9986" width="38.7109375" style="111" customWidth="1"/>
    <col min="9987" max="9987" width="15" style="111" customWidth="1"/>
    <col min="9988" max="9988" width="8.42578125" style="111" customWidth="1"/>
    <col min="9989" max="9989" width="9.5703125" style="111" customWidth="1"/>
    <col min="9990" max="10240" width="9.140625" style="111"/>
    <col min="10241" max="10241" width="5.7109375" style="111" customWidth="1"/>
    <col min="10242" max="10242" width="38.7109375" style="111" customWidth="1"/>
    <col min="10243" max="10243" width="15" style="111" customWidth="1"/>
    <col min="10244" max="10244" width="8.42578125" style="111" customWidth="1"/>
    <col min="10245" max="10245" width="9.5703125" style="111" customWidth="1"/>
    <col min="10246" max="10496" width="9.140625" style="111"/>
    <col min="10497" max="10497" width="5.7109375" style="111" customWidth="1"/>
    <col min="10498" max="10498" width="38.7109375" style="111" customWidth="1"/>
    <col min="10499" max="10499" width="15" style="111" customWidth="1"/>
    <col min="10500" max="10500" width="8.42578125" style="111" customWidth="1"/>
    <col min="10501" max="10501" width="9.5703125" style="111" customWidth="1"/>
    <col min="10502" max="10752" width="9.140625" style="111"/>
    <col min="10753" max="10753" width="5.7109375" style="111" customWidth="1"/>
    <col min="10754" max="10754" width="38.7109375" style="111" customWidth="1"/>
    <col min="10755" max="10755" width="15" style="111" customWidth="1"/>
    <col min="10756" max="10756" width="8.42578125" style="111" customWidth="1"/>
    <col min="10757" max="10757" width="9.5703125" style="111" customWidth="1"/>
    <col min="10758" max="11008" width="9.140625" style="111"/>
    <col min="11009" max="11009" width="5.7109375" style="111" customWidth="1"/>
    <col min="11010" max="11010" width="38.7109375" style="111" customWidth="1"/>
    <col min="11011" max="11011" width="15" style="111" customWidth="1"/>
    <col min="11012" max="11012" width="8.42578125" style="111" customWidth="1"/>
    <col min="11013" max="11013" width="9.5703125" style="111" customWidth="1"/>
    <col min="11014" max="11264" width="9.140625" style="111"/>
    <col min="11265" max="11265" width="5.7109375" style="111" customWidth="1"/>
    <col min="11266" max="11266" width="38.7109375" style="111" customWidth="1"/>
    <col min="11267" max="11267" width="15" style="111" customWidth="1"/>
    <col min="11268" max="11268" width="8.42578125" style="111" customWidth="1"/>
    <col min="11269" max="11269" width="9.5703125" style="111" customWidth="1"/>
    <col min="11270" max="11520" width="9.140625" style="111"/>
    <col min="11521" max="11521" width="5.7109375" style="111" customWidth="1"/>
    <col min="11522" max="11522" width="38.7109375" style="111" customWidth="1"/>
    <col min="11523" max="11523" width="15" style="111" customWidth="1"/>
    <col min="11524" max="11524" width="8.42578125" style="111" customWidth="1"/>
    <col min="11525" max="11525" width="9.5703125" style="111" customWidth="1"/>
    <col min="11526" max="11776" width="9.140625" style="111"/>
    <col min="11777" max="11777" width="5.7109375" style="111" customWidth="1"/>
    <col min="11778" max="11778" width="38.7109375" style="111" customWidth="1"/>
    <col min="11779" max="11779" width="15" style="111" customWidth="1"/>
    <col min="11780" max="11780" width="8.42578125" style="111" customWidth="1"/>
    <col min="11781" max="11781" width="9.5703125" style="111" customWidth="1"/>
    <col min="11782" max="12032" width="9.140625" style="111"/>
    <col min="12033" max="12033" width="5.7109375" style="111" customWidth="1"/>
    <col min="12034" max="12034" width="38.7109375" style="111" customWidth="1"/>
    <col min="12035" max="12035" width="15" style="111" customWidth="1"/>
    <col min="12036" max="12036" width="8.42578125" style="111" customWidth="1"/>
    <col min="12037" max="12037" width="9.5703125" style="111" customWidth="1"/>
    <col min="12038" max="12288" width="9.140625" style="111"/>
    <col min="12289" max="12289" width="5.7109375" style="111" customWidth="1"/>
    <col min="12290" max="12290" width="38.7109375" style="111" customWidth="1"/>
    <col min="12291" max="12291" width="15" style="111" customWidth="1"/>
    <col min="12292" max="12292" width="8.42578125" style="111" customWidth="1"/>
    <col min="12293" max="12293" width="9.5703125" style="111" customWidth="1"/>
    <col min="12294" max="12544" width="9.140625" style="111"/>
    <col min="12545" max="12545" width="5.7109375" style="111" customWidth="1"/>
    <col min="12546" max="12546" width="38.7109375" style="111" customWidth="1"/>
    <col min="12547" max="12547" width="15" style="111" customWidth="1"/>
    <col min="12548" max="12548" width="8.42578125" style="111" customWidth="1"/>
    <col min="12549" max="12549" width="9.5703125" style="111" customWidth="1"/>
    <col min="12550" max="12800" width="9.140625" style="111"/>
    <col min="12801" max="12801" width="5.7109375" style="111" customWidth="1"/>
    <col min="12802" max="12802" width="38.7109375" style="111" customWidth="1"/>
    <col min="12803" max="12803" width="15" style="111" customWidth="1"/>
    <col min="12804" max="12804" width="8.42578125" style="111" customWidth="1"/>
    <col min="12805" max="12805" width="9.5703125" style="111" customWidth="1"/>
    <col min="12806" max="13056" width="9.140625" style="111"/>
    <col min="13057" max="13057" width="5.7109375" style="111" customWidth="1"/>
    <col min="13058" max="13058" width="38.7109375" style="111" customWidth="1"/>
    <col min="13059" max="13059" width="15" style="111" customWidth="1"/>
    <col min="13060" max="13060" width="8.42578125" style="111" customWidth="1"/>
    <col min="13061" max="13061" width="9.5703125" style="111" customWidth="1"/>
    <col min="13062" max="13312" width="9.140625" style="111"/>
    <col min="13313" max="13313" width="5.7109375" style="111" customWidth="1"/>
    <col min="13314" max="13314" width="38.7109375" style="111" customWidth="1"/>
    <col min="13315" max="13315" width="15" style="111" customWidth="1"/>
    <col min="13316" max="13316" width="8.42578125" style="111" customWidth="1"/>
    <col min="13317" max="13317" width="9.5703125" style="111" customWidth="1"/>
    <col min="13318" max="13568" width="9.140625" style="111"/>
    <col min="13569" max="13569" width="5.7109375" style="111" customWidth="1"/>
    <col min="13570" max="13570" width="38.7109375" style="111" customWidth="1"/>
    <col min="13571" max="13571" width="15" style="111" customWidth="1"/>
    <col min="13572" max="13572" width="8.42578125" style="111" customWidth="1"/>
    <col min="13573" max="13573" width="9.5703125" style="111" customWidth="1"/>
    <col min="13574" max="13824" width="9.140625" style="111"/>
    <col min="13825" max="13825" width="5.7109375" style="111" customWidth="1"/>
    <col min="13826" max="13826" width="38.7109375" style="111" customWidth="1"/>
    <col min="13827" max="13827" width="15" style="111" customWidth="1"/>
    <col min="13828" max="13828" width="8.42578125" style="111" customWidth="1"/>
    <col min="13829" max="13829" width="9.5703125" style="111" customWidth="1"/>
    <col min="13830" max="14080" width="9.140625" style="111"/>
    <col min="14081" max="14081" width="5.7109375" style="111" customWidth="1"/>
    <col min="14082" max="14082" width="38.7109375" style="111" customWidth="1"/>
    <col min="14083" max="14083" width="15" style="111" customWidth="1"/>
    <col min="14084" max="14084" width="8.42578125" style="111" customWidth="1"/>
    <col min="14085" max="14085" width="9.5703125" style="111" customWidth="1"/>
    <col min="14086" max="14336" width="9.140625" style="111"/>
    <col min="14337" max="14337" width="5.7109375" style="111" customWidth="1"/>
    <col min="14338" max="14338" width="38.7109375" style="111" customWidth="1"/>
    <col min="14339" max="14339" width="15" style="111" customWidth="1"/>
    <col min="14340" max="14340" width="8.42578125" style="111" customWidth="1"/>
    <col min="14341" max="14341" width="9.5703125" style="111" customWidth="1"/>
    <col min="14342" max="14592" width="9.140625" style="111"/>
    <col min="14593" max="14593" width="5.7109375" style="111" customWidth="1"/>
    <col min="14594" max="14594" width="38.7109375" style="111" customWidth="1"/>
    <col min="14595" max="14595" width="15" style="111" customWidth="1"/>
    <col min="14596" max="14596" width="8.42578125" style="111" customWidth="1"/>
    <col min="14597" max="14597" width="9.5703125" style="111" customWidth="1"/>
    <col min="14598" max="14848" width="9.140625" style="111"/>
    <col min="14849" max="14849" width="5.7109375" style="111" customWidth="1"/>
    <col min="14850" max="14850" width="38.7109375" style="111" customWidth="1"/>
    <col min="14851" max="14851" width="15" style="111" customWidth="1"/>
    <col min="14852" max="14852" width="8.42578125" style="111" customWidth="1"/>
    <col min="14853" max="14853" width="9.5703125" style="111" customWidth="1"/>
    <col min="14854" max="15104" width="9.140625" style="111"/>
    <col min="15105" max="15105" width="5.7109375" style="111" customWidth="1"/>
    <col min="15106" max="15106" width="38.7109375" style="111" customWidth="1"/>
    <col min="15107" max="15107" width="15" style="111" customWidth="1"/>
    <col min="15108" max="15108" width="8.42578125" style="111" customWidth="1"/>
    <col min="15109" max="15109" width="9.5703125" style="111" customWidth="1"/>
    <col min="15110" max="15360" width="9.140625" style="111"/>
    <col min="15361" max="15361" width="5.7109375" style="111" customWidth="1"/>
    <col min="15362" max="15362" width="38.7109375" style="111" customWidth="1"/>
    <col min="15363" max="15363" width="15" style="111" customWidth="1"/>
    <col min="15364" max="15364" width="8.42578125" style="111" customWidth="1"/>
    <col min="15365" max="15365" width="9.5703125" style="111" customWidth="1"/>
    <col min="15366" max="15616" width="9.140625" style="111"/>
    <col min="15617" max="15617" width="5.7109375" style="111" customWidth="1"/>
    <col min="15618" max="15618" width="38.7109375" style="111" customWidth="1"/>
    <col min="15619" max="15619" width="15" style="111" customWidth="1"/>
    <col min="15620" max="15620" width="8.42578125" style="111" customWidth="1"/>
    <col min="15621" max="15621" width="9.5703125" style="111" customWidth="1"/>
    <col min="15622" max="15872" width="9.140625" style="111"/>
    <col min="15873" max="15873" width="5.7109375" style="111" customWidth="1"/>
    <col min="15874" max="15874" width="38.7109375" style="111" customWidth="1"/>
    <col min="15875" max="15875" width="15" style="111" customWidth="1"/>
    <col min="15876" max="15876" width="8.42578125" style="111" customWidth="1"/>
    <col min="15877" max="15877" width="9.5703125" style="111" customWidth="1"/>
    <col min="15878" max="16128" width="9.140625" style="111"/>
    <col min="16129" max="16129" width="5.7109375" style="111" customWidth="1"/>
    <col min="16130" max="16130" width="38.7109375" style="111" customWidth="1"/>
    <col min="16131" max="16131" width="15" style="111" customWidth="1"/>
    <col min="16132" max="16132" width="8.42578125" style="111" customWidth="1"/>
    <col min="16133" max="16133" width="9.5703125" style="111" customWidth="1"/>
    <col min="16134" max="16384" width="9.140625" style="111"/>
  </cols>
  <sheetData>
    <row r="1" spans="1:6" ht="15.75" x14ac:dyDescent="0.25">
      <c r="A1" s="185" t="s">
        <v>201</v>
      </c>
      <c r="B1" s="185"/>
      <c r="C1" s="185"/>
      <c r="D1" s="185"/>
      <c r="E1" s="185"/>
    </row>
    <row r="2" spans="1:6" x14ac:dyDescent="0.25">
      <c r="A2" s="112"/>
      <c r="B2" s="112"/>
      <c r="C2" s="112"/>
      <c r="D2" s="113"/>
      <c r="E2" s="113"/>
    </row>
    <row r="3" spans="1:6" ht="15.75" thickBot="1" x14ac:dyDescent="0.3">
      <c r="A3" s="112"/>
      <c r="B3" s="112"/>
      <c r="C3" s="112"/>
      <c r="D3" s="114"/>
      <c r="E3" s="114" t="s">
        <v>202</v>
      </c>
    </row>
    <row r="4" spans="1:6" ht="15" customHeight="1" x14ac:dyDescent="0.25">
      <c r="A4" s="186" t="s">
        <v>143</v>
      </c>
      <c r="B4" s="188" t="s">
        <v>144</v>
      </c>
      <c r="C4" s="115" t="s">
        <v>203</v>
      </c>
      <c r="D4" s="177" t="s">
        <v>42</v>
      </c>
      <c r="E4" s="177" t="s">
        <v>278</v>
      </c>
      <c r="F4" s="177" t="s">
        <v>290</v>
      </c>
    </row>
    <row r="5" spans="1:6" x14ac:dyDescent="0.25">
      <c r="A5" s="187"/>
      <c r="B5" s="189"/>
      <c r="C5" s="116"/>
      <c r="D5" s="178"/>
      <c r="E5" s="178"/>
      <c r="F5" s="178"/>
    </row>
    <row r="6" spans="1:6" x14ac:dyDescent="0.25">
      <c r="A6" s="117">
        <v>1</v>
      </c>
      <c r="B6" s="118">
        <v>2</v>
      </c>
      <c r="C6" s="118">
        <v>3</v>
      </c>
      <c r="D6" s="119">
        <v>4</v>
      </c>
      <c r="E6" s="120">
        <v>5</v>
      </c>
      <c r="F6" s="120">
        <v>6</v>
      </c>
    </row>
    <row r="7" spans="1:6" ht="15.75" thickBot="1" x14ac:dyDescent="0.3">
      <c r="A7" s="179" t="s">
        <v>204</v>
      </c>
      <c r="B7" s="180"/>
      <c r="C7" s="180"/>
      <c r="D7" s="180"/>
      <c r="E7" s="181"/>
      <c r="F7" s="182"/>
    </row>
    <row r="8" spans="1:6" x14ac:dyDescent="0.25">
      <c r="A8" s="121">
        <v>1</v>
      </c>
      <c r="B8" s="122" t="s">
        <v>205</v>
      </c>
      <c r="C8" s="122"/>
      <c r="D8" s="123"/>
      <c r="E8" s="123">
        <v>228</v>
      </c>
      <c r="F8" s="123"/>
    </row>
    <row r="9" spans="1:6" x14ac:dyDescent="0.25">
      <c r="A9" s="124">
        <v>2</v>
      </c>
      <c r="B9" s="125" t="s">
        <v>206</v>
      </c>
      <c r="C9" s="125" t="s">
        <v>207</v>
      </c>
      <c r="D9" s="126"/>
      <c r="E9" s="126">
        <v>898</v>
      </c>
      <c r="F9" s="126">
        <v>150</v>
      </c>
    </row>
    <row r="10" spans="1:6" x14ac:dyDescent="0.25">
      <c r="A10" s="127">
        <v>3</v>
      </c>
      <c r="B10" s="125" t="s">
        <v>208</v>
      </c>
      <c r="C10" s="125" t="s">
        <v>209</v>
      </c>
      <c r="D10" s="126">
        <v>7200</v>
      </c>
      <c r="E10" s="126">
        <v>5516</v>
      </c>
      <c r="F10" s="126">
        <v>2280</v>
      </c>
    </row>
    <row r="11" spans="1:6" x14ac:dyDescent="0.25">
      <c r="A11" s="127">
        <v>4</v>
      </c>
      <c r="B11" s="128" t="s">
        <v>210</v>
      </c>
      <c r="C11" s="128" t="s">
        <v>211</v>
      </c>
      <c r="D11" s="126"/>
      <c r="E11" s="126"/>
      <c r="F11" s="126"/>
    </row>
    <row r="12" spans="1:6" ht="23.25" x14ac:dyDescent="0.25">
      <c r="A12" s="127">
        <v>5</v>
      </c>
      <c r="B12" s="128" t="s">
        <v>212</v>
      </c>
      <c r="C12" s="129" t="s">
        <v>213</v>
      </c>
      <c r="D12" s="126">
        <v>2500</v>
      </c>
      <c r="E12" s="126">
        <v>1871</v>
      </c>
      <c r="F12" s="126">
        <v>2000</v>
      </c>
    </row>
    <row r="13" spans="1:6" x14ac:dyDescent="0.25">
      <c r="A13" s="127">
        <v>6</v>
      </c>
      <c r="B13" s="128" t="s">
        <v>214</v>
      </c>
      <c r="C13" s="128"/>
      <c r="D13" s="126">
        <v>2000</v>
      </c>
      <c r="E13" s="126"/>
      <c r="F13" s="126"/>
    </row>
    <row r="14" spans="1:6" x14ac:dyDescent="0.25">
      <c r="A14" s="127">
        <v>7</v>
      </c>
      <c r="B14" s="128" t="s">
        <v>215</v>
      </c>
      <c r="C14" s="128" t="s">
        <v>216</v>
      </c>
      <c r="D14" s="126">
        <v>3500</v>
      </c>
      <c r="E14" s="126">
        <v>3375</v>
      </c>
      <c r="F14" s="126">
        <v>1300</v>
      </c>
    </row>
    <row r="15" spans="1:6" x14ac:dyDescent="0.25">
      <c r="A15" s="127">
        <v>8</v>
      </c>
      <c r="B15" s="128" t="s">
        <v>217</v>
      </c>
      <c r="C15" s="128" t="s">
        <v>218</v>
      </c>
      <c r="D15" s="126">
        <v>1500</v>
      </c>
      <c r="E15" s="126"/>
      <c r="F15" s="126">
        <v>1200</v>
      </c>
    </row>
    <row r="16" spans="1:6" x14ac:dyDescent="0.25">
      <c r="A16" s="127">
        <v>9</v>
      </c>
      <c r="B16" s="128" t="s">
        <v>219</v>
      </c>
      <c r="C16" s="128"/>
      <c r="D16" s="126"/>
      <c r="E16" s="126"/>
      <c r="F16" s="126"/>
    </row>
    <row r="17" spans="1:6" x14ac:dyDescent="0.25">
      <c r="A17" s="127">
        <v>10</v>
      </c>
      <c r="B17" s="128" t="s">
        <v>220</v>
      </c>
      <c r="C17" s="128"/>
      <c r="D17" s="126">
        <v>70</v>
      </c>
      <c r="E17" s="126">
        <v>86</v>
      </c>
      <c r="F17" s="126">
        <v>86</v>
      </c>
    </row>
    <row r="18" spans="1:6" x14ac:dyDescent="0.25">
      <c r="A18" s="127">
        <v>11</v>
      </c>
      <c r="B18" s="128" t="s">
        <v>221</v>
      </c>
      <c r="C18" s="128" t="s">
        <v>222</v>
      </c>
      <c r="D18" s="126">
        <v>4000</v>
      </c>
      <c r="E18" s="126">
        <v>514</v>
      </c>
      <c r="F18" s="126"/>
    </row>
    <row r="19" spans="1:6" x14ac:dyDescent="0.25">
      <c r="A19" s="130">
        <v>12</v>
      </c>
      <c r="B19" s="131" t="s">
        <v>223</v>
      </c>
      <c r="C19" s="128" t="s">
        <v>222</v>
      </c>
      <c r="D19" s="132">
        <v>100</v>
      </c>
      <c r="E19" s="132"/>
      <c r="F19" s="132"/>
    </row>
    <row r="20" spans="1:6" x14ac:dyDescent="0.25">
      <c r="A20" s="130">
        <v>13</v>
      </c>
      <c r="B20" s="131" t="s">
        <v>224</v>
      </c>
      <c r="C20" s="131" t="s">
        <v>225</v>
      </c>
      <c r="D20" s="132">
        <v>50</v>
      </c>
      <c r="E20" s="132">
        <v>30</v>
      </c>
      <c r="F20" s="132">
        <v>30</v>
      </c>
    </row>
    <row r="21" spans="1:6" ht="15.75" thickBot="1" x14ac:dyDescent="0.3">
      <c r="A21" s="133"/>
      <c r="B21" s="134" t="s">
        <v>183</v>
      </c>
      <c r="C21" s="134"/>
      <c r="D21" s="135">
        <f>SUM(D8:D20)</f>
        <v>20920</v>
      </c>
      <c r="E21" s="135">
        <f>SUM(E8:E20)</f>
        <v>12518</v>
      </c>
      <c r="F21" s="135">
        <f>SUM(F8:F20)</f>
        <v>7046</v>
      </c>
    </row>
    <row r="22" spans="1:6" ht="15.75" thickBot="1" x14ac:dyDescent="0.3">
      <c r="A22" s="183" t="s">
        <v>226</v>
      </c>
      <c r="B22" s="184"/>
      <c r="C22" s="184"/>
      <c r="D22" s="184"/>
      <c r="E22" s="184"/>
      <c r="F22" s="136"/>
    </row>
    <row r="23" spans="1:6" x14ac:dyDescent="0.25">
      <c r="A23" s="121">
        <v>1</v>
      </c>
      <c r="B23" s="122" t="s">
        <v>227</v>
      </c>
      <c r="C23" s="122" t="s">
        <v>228</v>
      </c>
      <c r="D23" s="137">
        <v>750</v>
      </c>
      <c r="E23" s="137">
        <v>822</v>
      </c>
      <c r="F23" s="137">
        <v>1000</v>
      </c>
    </row>
    <row r="24" spans="1:6" x14ac:dyDescent="0.25">
      <c r="A24" s="138">
        <v>2</v>
      </c>
      <c r="B24" s="139" t="s">
        <v>229</v>
      </c>
      <c r="C24" s="139" t="s">
        <v>230</v>
      </c>
      <c r="D24" s="140"/>
      <c r="E24" s="140"/>
      <c r="F24" s="140"/>
    </row>
    <row r="25" spans="1:6" x14ac:dyDescent="0.25">
      <c r="A25" s="127">
        <v>3</v>
      </c>
      <c r="B25" s="128" t="s">
        <v>231</v>
      </c>
      <c r="C25" s="128" t="s">
        <v>232</v>
      </c>
      <c r="D25" s="126">
        <v>8000</v>
      </c>
      <c r="E25" s="126">
        <v>7144</v>
      </c>
      <c r="F25" s="170">
        <v>6000</v>
      </c>
    </row>
    <row r="26" spans="1:6" x14ac:dyDescent="0.25">
      <c r="A26" s="127">
        <v>4</v>
      </c>
      <c r="B26" s="128" t="s">
        <v>233</v>
      </c>
      <c r="C26" s="128" t="s">
        <v>234</v>
      </c>
      <c r="D26" s="126">
        <v>500</v>
      </c>
      <c r="E26" s="126">
        <v>170</v>
      </c>
      <c r="F26" s="126"/>
    </row>
    <row r="27" spans="1:6" x14ac:dyDescent="0.25">
      <c r="A27" s="127">
        <v>5</v>
      </c>
      <c r="B27" s="125" t="s">
        <v>235</v>
      </c>
      <c r="C27" s="125" t="s">
        <v>236</v>
      </c>
      <c r="D27" s="126">
        <v>10500</v>
      </c>
      <c r="E27" s="126">
        <v>7726</v>
      </c>
      <c r="F27" s="126">
        <v>8000</v>
      </c>
    </row>
    <row r="28" spans="1:6" x14ac:dyDescent="0.25">
      <c r="A28" s="127">
        <v>6</v>
      </c>
      <c r="B28" s="128" t="s">
        <v>237</v>
      </c>
      <c r="C28" s="128" t="s">
        <v>238</v>
      </c>
      <c r="D28" s="126">
        <v>1500</v>
      </c>
      <c r="E28" s="126">
        <v>1600</v>
      </c>
      <c r="F28" s="126">
        <v>1700</v>
      </c>
    </row>
    <row r="29" spans="1:6" x14ac:dyDescent="0.25">
      <c r="A29" s="127">
        <v>7</v>
      </c>
      <c r="B29" s="128" t="s">
        <v>239</v>
      </c>
      <c r="C29" s="128" t="s">
        <v>240</v>
      </c>
      <c r="D29" s="126">
        <v>10000</v>
      </c>
      <c r="E29" s="126">
        <v>10398</v>
      </c>
      <c r="F29" s="126">
        <v>10400</v>
      </c>
    </row>
    <row r="30" spans="1:6" x14ac:dyDescent="0.25">
      <c r="A30" s="127">
        <v>8</v>
      </c>
      <c r="B30" s="128" t="s">
        <v>241</v>
      </c>
      <c r="C30" s="128" t="s">
        <v>242</v>
      </c>
      <c r="D30" s="126">
        <v>26000</v>
      </c>
      <c r="E30" s="126">
        <v>23107</v>
      </c>
      <c r="F30" s="126">
        <v>23200</v>
      </c>
    </row>
    <row r="31" spans="1:6" x14ac:dyDescent="0.25">
      <c r="A31" s="127">
        <v>9</v>
      </c>
      <c r="B31" s="128" t="s">
        <v>243</v>
      </c>
      <c r="C31" s="128" t="s">
        <v>244</v>
      </c>
      <c r="D31" s="126">
        <v>3500</v>
      </c>
      <c r="E31" s="126">
        <v>3630</v>
      </c>
      <c r="F31" s="126">
        <v>4000</v>
      </c>
    </row>
    <row r="32" spans="1:6" x14ac:dyDescent="0.25">
      <c r="A32" s="127">
        <v>10</v>
      </c>
      <c r="B32" s="128" t="s">
        <v>245</v>
      </c>
      <c r="C32" s="128" t="s">
        <v>246</v>
      </c>
      <c r="D32" s="126">
        <v>400</v>
      </c>
      <c r="E32" s="126">
        <v>395</v>
      </c>
      <c r="F32" s="126">
        <v>400</v>
      </c>
    </row>
    <row r="33" spans="1:6" x14ac:dyDescent="0.25">
      <c r="A33" s="127">
        <v>11</v>
      </c>
      <c r="B33" s="128" t="s">
        <v>247</v>
      </c>
      <c r="C33" s="128" t="s">
        <v>248</v>
      </c>
      <c r="D33" s="126">
        <v>42000</v>
      </c>
      <c r="E33" s="126">
        <v>40385</v>
      </c>
      <c r="F33" s="126">
        <v>40500</v>
      </c>
    </row>
    <row r="34" spans="1:6" x14ac:dyDescent="0.25">
      <c r="A34" s="127">
        <v>12</v>
      </c>
      <c r="B34" s="128" t="s">
        <v>249</v>
      </c>
      <c r="C34" s="128" t="s">
        <v>250</v>
      </c>
      <c r="D34" s="126">
        <v>20000</v>
      </c>
      <c r="E34" s="126">
        <v>13019</v>
      </c>
      <c r="F34" s="126">
        <v>13100</v>
      </c>
    </row>
    <row r="35" spans="1:6" x14ac:dyDescent="0.25">
      <c r="A35" s="141">
        <v>13</v>
      </c>
      <c r="B35" s="128" t="s">
        <v>251</v>
      </c>
      <c r="C35" s="128" t="s">
        <v>252</v>
      </c>
      <c r="D35" s="142"/>
      <c r="E35" s="142">
        <v>40150</v>
      </c>
      <c r="F35" s="142"/>
    </row>
    <row r="36" spans="1:6" x14ac:dyDescent="0.25">
      <c r="A36" s="141">
        <v>14</v>
      </c>
      <c r="B36" s="128" t="s">
        <v>253</v>
      </c>
      <c r="C36" s="128" t="s">
        <v>254</v>
      </c>
      <c r="D36" s="142">
        <v>1500</v>
      </c>
      <c r="E36" s="142">
        <v>4630</v>
      </c>
      <c r="F36" s="171">
        <v>1500</v>
      </c>
    </row>
    <row r="37" spans="1:6" x14ac:dyDescent="0.25">
      <c r="A37" s="141">
        <v>15</v>
      </c>
      <c r="B37" s="128" t="s">
        <v>255</v>
      </c>
      <c r="C37" s="128" t="s">
        <v>256</v>
      </c>
      <c r="D37" s="126">
        <v>20000</v>
      </c>
      <c r="E37" s="126">
        <v>19547</v>
      </c>
      <c r="F37" s="126">
        <v>20000</v>
      </c>
    </row>
    <row r="38" spans="1:6" x14ac:dyDescent="0.25">
      <c r="A38" s="141">
        <v>16</v>
      </c>
      <c r="B38" s="128" t="s">
        <v>257</v>
      </c>
      <c r="C38" s="128" t="s">
        <v>258</v>
      </c>
      <c r="D38" s="126">
        <v>800</v>
      </c>
      <c r="E38" s="126"/>
      <c r="F38" s="126">
        <v>800</v>
      </c>
    </row>
    <row r="39" spans="1:6" x14ac:dyDescent="0.25">
      <c r="A39" s="141">
        <v>17</v>
      </c>
      <c r="B39" s="128" t="s">
        <v>279</v>
      </c>
      <c r="C39" s="128" t="s">
        <v>259</v>
      </c>
      <c r="D39" s="126">
        <v>88000</v>
      </c>
      <c r="E39" s="126">
        <v>93368</v>
      </c>
      <c r="F39" s="126">
        <v>93400</v>
      </c>
    </row>
    <row r="40" spans="1:6" ht="15.75" thickBot="1" x14ac:dyDescent="0.3">
      <c r="A40" s="143">
        <v>18</v>
      </c>
      <c r="B40" s="144" t="s">
        <v>260</v>
      </c>
      <c r="C40" s="144"/>
      <c r="D40" s="145">
        <v>2000</v>
      </c>
      <c r="E40" s="145">
        <v>75</v>
      </c>
      <c r="F40" s="172">
        <v>1000</v>
      </c>
    </row>
    <row r="41" spans="1:6" ht="15.75" thickBot="1" x14ac:dyDescent="0.3">
      <c r="A41" s="143">
        <v>19</v>
      </c>
      <c r="B41" s="144" t="s">
        <v>261</v>
      </c>
      <c r="C41" s="144"/>
      <c r="D41" s="145">
        <v>1400</v>
      </c>
      <c r="E41" s="145">
        <v>1350</v>
      </c>
      <c r="F41" s="145">
        <v>1400</v>
      </c>
    </row>
    <row r="42" spans="1:6" ht="15.75" thickBot="1" x14ac:dyDescent="0.3">
      <c r="A42" s="143">
        <v>20</v>
      </c>
      <c r="B42" s="144" t="s">
        <v>262</v>
      </c>
      <c r="C42" s="144"/>
      <c r="D42" s="145"/>
      <c r="E42" s="145">
        <v>1127</v>
      </c>
      <c r="F42" s="145"/>
    </row>
    <row r="43" spans="1:6" ht="15.75" thickBot="1" x14ac:dyDescent="0.3">
      <c r="A43" s="143">
        <v>21</v>
      </c>
      <c r="B43" s="144" t="s">
        <v>263</v>
      </c>
      <c r="C43" s="144" t="s">
        <v>264</v>
      </c>
      <c r="D43" s="145">
        <v>500</v>
      </c>
      <c r="E43" s="145">
        <v>472</v>
      </c>
      <c r="F43" s="145">
        <v>500</v>
      </c>
    </row>
    <row r="44" spans="1:6" x14ac:dyDescent="0.25">
      <c r="A44" s="146"/>
      <c r="B44" s="147" t="s">
        <v>183</v>
      </c>
      <c r="C44" s="147"/>
      <c r="D44" s="148">
        <f>SUM(D23:D43)</f>
        <v>237350</v>
      </c>
      <c r="E44" s="149">
        <f>SUM(E23:E43)</f>
        <v>269115</v>
      </c>
      <c r="F44" s="149">
        <f>SUM(F23:F43)</f>
        <v>226900</v>
      </c>
    </row>
    <row r="45" spans="1:6" ht="15.75" thickBot="1" x14ac:dyDescent="0.3">
      <c r="A45" s="133"/>
      <c r="B45" s="150"/>
      <c r="C45" s="150"/>
      <c r="D45" s="151"/>
      <c r="E45" s="152"/>
      <c r="F45" s="152"/>
    </row>
    <row r="46" spans="1:6" ht="15.75" thickBot="1" x14ac:dyDescent="0.3">
      <c r="A46" s="153"/>
      <c r="B46" s="154" t="s">
        <v>265</v>
      </c>
      <c r="C46" s="155"/>
      <c r="D46" s="156">
        <f>SUM(D21+D44)</f>
        <v>258270</v>
      </c>
      <c r="E46" s="157">
        <f>SUM(E21+E44)</f>
        <v>281633</v>
      </c>
      <c r="F46" s="157">
        <f>SUM(F21+F44)</f>
        <v>233946</v>
      </c>
    </row>
    <row r="48" spans="1:6" x14ac:dyDescent="0.25">
      <c r="B48" s="111" t="s">
        <v>280</v>
      </c>
    </row>
    <row r="49" spans="2:2" x14ac:dyDescent="0.25">
      <c r="B49" s="111" t="s">
        <v>281</v>
      </c>
    </row>
  </sheetData>
  <mergeCells count="9">
    <mergeCell ref="A7:D7"/>
    <mergeCell ref="E7:F7"/>
    <mergeCell ref="A22:E22"/>
    <mergeCell ref="A1:E1"/>
    <mergeCell ref="A4:A5"/>
    <mergeCell ref="B4:B5"/>
    <mergeCell ref="D4:D5"/>
    <mergeCell ref="E4:E5"/>
    <mergeCell ref="F4:F5"/>
  </mergeCells>
  <pageMargins left="0.7" right="0.7" top="0.75" bottom="0.75" header="0.3" footer="0.3"/>
  <pageSetup paperSize="9" scale="89" orientation="portrait" r:id="rId1"/>
  <headerFooter alignWithMargins="0">
    <oddHeader>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AA186"/>
  <sheetViews>
    <sheetView tabSelected="1" zoomScaleNormal="100" zoomScaleSheetLayoutView="100" workbookViewId="0">
      <selection activeCell="P32" sqref="P32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17" width="11.42578125" style="2" customWidth="1"/>
    <col min="18" max="18" width="10.7109375" style="1" customWidth="1"/>
    <col min="19" max="16384" width="9.140625" style="1"/>
  </cols>
  <sheetData>
    <row r="1" spans="2:19" s="3" customFormat="1" ht="15" x14ac:dyDescent="0.25">
      <c r="B1" s="24" t="s">
        <v>131</v>
      </c>
      <c r="C1" s="25"/>
      <c r="D1" s="25"/>
      <c r="E1" s="25"/>
      <c r="F1" s="25"/>
      <c r="G1" s="25"/>
      <c r="H1" s="26"/>
      <c r="I1" s="26"/>
      <c r="J1" s="26"/>
      <c r="K1" s="26"/>
      <c r="L1" s="26"/>
      <c r="M1" s="26"/>
      <c r="N1" s="26"/>
      <c r="O1" s="26"/>
      <c r="P1" s="26"/>
      <c r="Q1" s="26"/>
      <c r="R1" s="37" t="s">
        <v>40</v>
      </c>
    </row>
    <row r="2" spans="2:19" s="3" customFormat="1" ht="30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 t="s">
        <v>121</v>
      </c>
      <c r="H2" s="46" t="s">
        <v>124</v>
      </c>
      <c r="I2" s="18" t="s">
        <v>125</v>
      </c>
      <c r="J2" s="18" t="s">
        <v>126</v>
      </c>
      <c r="K2" s="18" t="s">
        <v>127</v>
      </c>
      <c r="L2" s="46" t="s">
        <v>271</v>
      </c>
      <c r="M2" s="18" t="s">
        <v>272</v>
      </c>
      <c r="N2" s="18" t="s">
        <v>273</v>
      </c>
      <c r="O2" s="18" t="s">
        <v>274</v>
      </c>
      <c r="P2" s="18" t="s">
        <v>275</v>
      </c>
      <c r="Q2" s="18" t="s">
        <v>285</v>
      </c>
      <c r="R2" s="18"/>
    </row>
    <row r="3" spans="2:19" s="3" customFormat="1" ht="1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 t="s">
        <v>119</v>
      </c>
    </row>
    <row r="4" spans="2:19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2640</v>
      </c>
      <c r="H4" s="28"/>
      <c r="I4" s="28"/>
      <c r="J4" s="28"/>
      <c r="K4" s="28"/>
      <c r="L4" s="28">
        <v>54521</v>
      </c>
      <c r="M4" s="28">
        <v>135859</v>
      </c>
      <c r="N4" s="28"/>
      <c r="O4" s="28">
        <v>25514</v>
      </c>
      <c r="P4" s="28">
        <v>14735</v>
      </c>
      <c r="Q4" s="28">
        <v>3588</v>
      </c>
      <c r="R4" s="28">
        <f t="shared" ref="R4:R15" si="0">SUM(G4:K4)</f>
        <v>2640</v>
      </c>
      <c r="S4" s="4"/>
    </row>
    <row r="5" spans="2:19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>
        <f t="shared" si="0"/>
        <v>0</v>
      </c>
    </row>
    <row r="6" spans="2:19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39"/>
      <c r="J6" s="39"/>
      <c r="K6" s="39"/>
      <c r="L6" s="39"/>
      <c r="M6" s="39"/>
      <c r="N6" s="39"/>
      <c r="O6" s="39"/>
      <c r="P6" s="39"/>
      <c r="Q6" s="39"/>
      <c r="R6" s="28">
        <f t="shared" si="0"/>
        <v>0</v>
      </c>
    </row>
    <row r="7" spans="2:19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  <c r="J7" s="28"/>
      <c r="K7" s="28"/>
      <c r="L7" s="28">
        <v>450</v>
      </c>
      <c r="M7" s="28">
        <v>7000</v>
      </c>
      <c r="N7" s="28"/>
      <c r="O7" s="28">
        <v>300</v>
      </c>
      <c r="P7" s="28">
        <v>200</v>
      </c>
      <c r="Q7" s="28"/>
      <c r="R7" s="28">
        <f t="shared" si="0"/>
        <v>0</v>
      </c>
    </row>
    <row r="8" spans="2:19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f t="shared" si="0"/>
        <v>0</v>
      </c>
    </row>
    <row r="9" spans="2:19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f t="shared" si="0"/>
        <v>0</v>
      </c>
    </row>
    <row r="10" spans="2:19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100</v>
      </c>
      <c r="H10" s="28"/>
      <c r="I10" s="28"/>
      <c r="J10" s="28"/>
      <c r="K10" s="28"/>
      <c r="L10" s="28">
        <v>3070</v>
      </c>
      <c r="M10" s="28">
        <v>6225</v>
      </c>
      <c r="N10" s="28"/>
      <c r="O10" s="28">
        <v>1400</v>
      </c>
      <c r="P10" s="28">
        <v>700</v>
      </c>
      <c r="Q10" s="28"/>
      <c r="R10" s="28">
        <f t="shared" si="0"/>
        <v>100</v>
      </c>
    </row>
    <row r="11" spans="2:19" s="3" customFormat="1" ht="15" x14ac:dyDescent="0.25">
      <c r="B11" s="27" t="s">
        <v>289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  <c r="J11" s="28"/>
      <c r="K11" s="28"/>
      <c r="L11" s="28">
        <v>695</v>
      </c>
      <c r="M11" s="28"/>
      <c r="N11" s="28"/>
      <c r="O11" s="28"/>
      <c r="P11" s="28"/>
      <c r="Q11" s="28"/>
      <c r="R11" s="28">
        <f t="shared" si="0"/>
        <v>0</v>
      </c>
    </row>
    <row r="12" spans="2:19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100</v>
      </c>
      <c r="H12" s="28"/>
      <c r="I12" s="28"/>
      <c r="J12" s="28"/>
      <c r="K12" s="28"/>
      <c r="L12" s="28">
        <v>914</v>
      </c>
      <c r="M12" s="28">
        <v>1450</v>
      </c>
      <c r="N12" s="28"/>
      <c r="O12" s="28"/>
      <c r="P12" s="28">
        <v>300</v>
      </c>
      <c r="Q12" s="28"/>
      <c r="R12" s="28">
        <f t="shared" si="0"/>
        <v>100</v>
      </c>
    </row>
    <row r="13" spans="2:19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  <c r="J13" s="28"/>
      <c r="K13" s="28"/>
      <c r="L13" s="28">
        <v>700</v>
      </c>
      <c r="M13" s="28"/>
      <c r="N13" s="28"/>
      <c r="O13" s="28"/>
      <c r="P13" s="28"/>
      <c r="Q13" s="28"/>
      <c r="R13" s="28">
        <f t="shared" si="0"/>
        <v>0</v>
      </c>
    </row>
    <row r="14" spans="2:19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>
        <f t="shared" si="0"/>
        <v>0</v>
      </c>
    </row>
    <row r="15" spans="2:19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0"/>
        <v>0</v>
      </c>
    </row>
    <row r="16" spans="2:19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 t="shared" ref="G16" si="1">SUM(G1:G15)</f>
        <v>2840</v>
      </c>
      <c r="H16" s="30">
        <f t="shared" ref="H16:R16" si="2">SUM(H1:H15)</f>
        <v>0</v>
      </c>
      <c r="I16" s="30">
        <f t="shared" si="2"/>
        <v>0</v>
      </c>
      <c r="J16" s="30">
        <f t="shared" si="2"/>
        <v>0</v>
      </c>
      <c r="K16" s="30">
        <f t="shared" si="2"/>
        <v>0</v>
      </c>
      <c r="L16" s="30">
        <f t="shared" si="2"/>
        <v>60350</v>
      </c>
      <c r="M16" s="30">
        <f t="shared" si="2"/>
        <v>150534</v>
      </c>
      <c r="N16" s="30">
        <f t="shared" si="2"/>
        <v>0</v>
      </c>
      <c r="O16" s="30">
        <f t="shared" si="2"/>
        <v>27214</v>
      </c>
      <c r="P16" s="30">
        <f t="shared" si="2"/>
        <v>15935</v>
      </c>
      <c r="Q16" s="30">
        <f t="shared" si="2"/>
        <v>3588</v>
      </c>
      <c r="R16" s="30">
        <f t="shared" si="2"/>
        <v>2840</v>
      </c>
    </row>
    <row r="17" spans="2:27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/>
      <c r="H17" s="28"/>
      <c r="I17" s="28"/>
      <c r="J17" s="28"/>
      <c r="K17" s="28"/>
      <c r="L17" s="28">
        <v>300</v>
      </c>
      <c r="M17" s="28"/>
      <c r="N17" s="28"/>
      <c r="O17" s="28"/>
      <c r="P17" s="28"/>
      <c r="Q17" s="28"/>
      <c r="R17" s="28">
        <f t="shared" ref="R17:R22" si="3">SUM(G17:K17)</f>
        <v>0</v>
      </c>
    </row>
    <row r="18" spans="2:27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/>
      <c r="H18" s="28"/>
      <c r="I18" s="28"/>
      <c r="J18" s="28"/>
      <c r="K18" s="28">
        <v>22669</v>
      </c>
      <c r="L18" s="28"/>
      <c r="M18" s="28"/>
      <c r="N18" s="28"/>
      <c r="O18" s="28"/>
      <c r="P18" s="28"/>
      <c r="Q18" s="28"/>
      <c r="R18" s="28">
        <f t="shared" si="3"/>
        <v>22669</v>
      </c>
    </row>
    <row r="19" spans="2:27" s="10" customFormat="1" ht="15" x14ac:dyDescent="0.25">
      <c r="B19" s="27" t="s">
        <v>94</v>
      </c>
      <c r="C19" s="20">
        <v>16</v>
      </c>
      <c r="D19" s="27"/>
      <c r="E19" s="27"/>
      <c r="F19" s="27"/>
      <c r="G19" s="28"/>
      <c r="H19" s="28"/>
      <c r="I19" s="28"/>
      <c r="J19" s="28"/>
      <c r="K19" s="28"/>
      <c r="L19" s="28"/>
      <c r="M19" s="28"/>
      <c r="N19" s="28"/>
      <c r="O19" s="28">
        <v>1500</v>
      </c>
      <c r="P19" s="28"/>
      <c r="Q19" s="28"/>
      <c r="R19" s="28">
        <f t="shared" si="3"/>
        <v>0</v>
      </c>
    </row>
    <row r="20" spans="2:27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/>
      <c r="H20" s="28"/>
      <c r="I20" s="28"/>
      <c r="J20" s="28"/>
      <c r="K20" s="28">
        <v>4200</v>
      </c>
      <c r="L20" s="28"/>
      <c r="M20" s="28"/>
      <c r="N20" s="28"/>
      <c r="O20" s="28"/>
      <c r="P20" s="28">
        <v>1214</v>
      </c>
      <c r="Q20" s="28"/>
      <c r="R20" s="28">
        <f t="shared" si="3"/>
        <v>4200</v>
      </c>
    </row>
    <row r="21" spans="2:27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 t="shared" ref="G21" si="4">SUM(G17:G20)</f>
        <v>0</v>
      </c>
      <c r="H21" s="30">
        <f t="shared" ref="H21:Q21" si="5">SUM(H17:H20)</f>
        <v>0</v>
      </c>
      <c r="I21" s="30">
        <f t="shared" si="5"/>
        <v>0</v>
      </c>
      <c r="J21" s="30">
        <f t="shared" si="5"/>
        <v>0</v>
      </c>
      <c r="K21" s="30">
        <f t="shared" si="5"/>
        <v>26869</v>
      </c>
      <c r="L21" s="30">
        <f t="shared" si="5"/>
        <v>300</v>
      </c>
      <c r="M21" s="30">
        <f t="shared" si="5"/>
        <v>0</v>
      </c>
      <c r="N21" s="30">
        <f t="shared" si="5"/>
        <v>0</v>
      </c>
      <c r="O21" s="30">
        <f t="shared" si="5"/>
        <v>1500</v>
      </c>
      <c r="P21" s="30">
        <f t="shared" si="5"/>
        <v>1214</v>
      </c>
      <c r="Q21" s="30">
        <f t="shared" si="5"/>
        <v>0</v>
      </c>
      <c r="R21" s="28">
        <f t="shared" si="3"/>
        <v>26869</v>
      </c>
    </row>
    <row r="22" spans="2:27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30</v>
      </c>
      <c r="H22" s="28"/>
      <c r="I22" s="28"/>
      <c r="J22" s="28"/>
      <c r="K22" s="28">
        <v>1000</v>
      </c>
      <c r="L22" s="28">
        <v>500</v>
      </c>
      <c r="M22" s="28">
        <v>300</v>
      </c>
      <c r="N22" s="28"/>
      <c r="O22" s="28">
        <v>100</v>
      </c>
      <c r="P22" s="28"/>
      <c r="Q22" s="28"/>
      <c r="R22" s="28">
        <f t="shared" si="3"/>
        <v>1030</v>
      </c>
    </row>
    <row r="23" spans="2:27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2870</v>
      </c>
      <c r="H23" s="30">
        <f t="shared" ref="H23:Q23" si="6">SUM(H16+H21+H22)</f>
        <v>0</v>
      </c>
      <c r="I23" s="30">
        <f t="shared" si="6"/>
        <v>0</v>
      </c>
      <c r="J23" s="30">
        <f t="shared" si="6"/>
        <v>0</v>
      </c>
      <c r="K23" s="30">
        <f t="shared" si="6"/>
        <v>27869</v>
      </c>
      <c r="L23" s="30">
        <f t="shared" si="6"/>
        <v>61150</v>
      </c>
      <c r="M23" s="30">
        <f t="shared" si="6"/>
        <v>150834</v>
      </c>
      <c r="N23" s="30">
        <f t="shared" si="6"/>
        <v>0</v>
      </c>
      <c r="O23" s="30">
        <f t="shared" si="6"/>
        <v>28814</v>
      </c>
      <c r="P23" s="30">
        <f t="shared" si="6"/>
        <v>17149</v>
      </c>
      <c r="Q23" s="30">
        <f t="shared" si="6"/>
        <v>3588</v>
      </c>
      <c r="R23" s="30">
        <f>SUM(R16+R21+R22)</f>
        <v>30739</v>
      </c>
    </row>
    <row r="24" spans="2:27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702</v>
      </c>
      <c r="H24" s="28"/>
      <c r="I24" s="28"/>
      <c r="J24" s="28"/>
      <c r="K24" s="28">
        <v>6445</v>
      </c>
      <c r="L24" s="28">
        <v>15302</v>
      </c>
      <c r="M24" s="28">
        <v>38572</v>
      </c>
      <c r="N24" s="28"/>
      <c r="O24" s="28">
        <v>6889</v>
      </c>
      <c r="P24" s="28">
        <v>4387</v>
      </c>
      <c r="Q24" s="28">
        <v>484</v>
      </c>
      <c r="R24" s="28">
        <f>SUM(G24:K24)</f>
        <v>7147</v>
      </c>
      <c r="S24" s="4"/>
    </row>
    <row r="25" spans="2:27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>
        <f>SUM(G25:K25)</f>
        <v>0</v>
      </c>
    </row>
    <row r="26" spans="2:27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>
        <f>SUM(G26:K26)</f>
        <v>0</v>
      </c>
    </row>
    <row r="27" spans="2:27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>
        <f>SUM(G27:K27)</f>
        <v>0</v>
      </c>
    </row>
    <row r="28" spans="2:27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/>
      <c r="I28" s="28"/>
      <c r="J28" s="28"/>
      <c r="K28" s="169">
        <v>1500</v>
      </c>
      <c r="L28" s="169">
        <v>203</v>
      </c>
      <c r="M28" s="169"/>
      <c r="N28" s="169"/>
      <c r="O28" s="169"/>
      <c r="P28" s="169"/>
      <c r="Q28" s="169"/>
      <c r="R28" s="28">
        <f>SUM(G28:K28)</f>
        <v>1500</v>
      </c>
    </row>
    <row r="29" spans="2:27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 t="shared" ref="G29" si="7">SUM(G24:G28)</f>
        <v>702</v>
      </c>
      <c r="H29" s="30">
        <f t="shared" ref="H29:R29" si="8">SUM(H24:H28)</f>
        <v>0</v>
      </c>
      <c r="I29" s="30">
        <f t="shared" si="8"/>
        <v>0</v>
      </c>
      <c r="J29" s="30">
        <f t="shared" si="8"/>
        <v>0</v>
      </c>
      <c r="K29" s="30">
        <f t="shared" si="8"/>
        <v>7945</v>
      </c>
      <c r="L29" s="30">
        <f t="shared" si="8"/>
        <v>15505</v>
      </c>
      <c r="M29" s="30">
        <f t="shared" si="8"/>
        <v>38572</v>
      </c>
      <c r="N29" s="30">
        <f t="shared" si="8"/>
        <v>0</v>
      </c>
      <c r="O29" s="30">
        <f t="shared" si="8"/>
        <v>6889</v>
      </c>
      <c r="P29" s="30">
        <f t="shared" si="8"/>
        <v>4387</v>
      </c>
      <c r="Q29" s="30">
        <f t="shared" si="8"/>
        <v>484</v>
      </c>
      <c r="R29" s="30">
        <f t="shared" si="8"/>
        <v>8647</v>
      </c>
    </row>
    <row r="30" spans="2:27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 t="shared" ref="G30" si="9">SUM(G23+G29)</f>
        <v>3572</v>
      </c>
      <c r="H30" s="30">
        <f t="shared" ref="H30:R30" si="10">SUM(H23+H29)</f>
        <v>0</v>
      </c>
      <c r="I30" s="30">
        <f t="shared" si="10"/>
        <v>0</v>
      </c>
      <c r="J30" s="30">
        <f t="shared" si="10"/>
        <v>0</v>
      </c>
      <c r="K30" s="30">
        <f t="shared" si="10"/>
        <v>35814</v>
      </c>
      <c r="L30" s="30">
        <f t="shared" si="10"/>
        <v>76655</v>
      </c>
      <c r="M30" s="30">
        <f t="shared" si="10"/>
        <v>189406</v>
      </c>
      <c r="N30" s="30">
        <f t="shared" si="10"/>
        <v>0</v>
      </c>
      <c r="O30" s="30">
        <f t="shared" si="10"/>
        <v>35703</v>
      </c>
      <c r="P30" s="30">
        <f t="shared" si="10"/>
        <v>21536</v>
      </c>
      <c r="Q30" s="30">
        <f t="shared" si="10"/>
        <v>4072</v>
      </c>
      <c r="R30" s="30">
        <f t="shared" si="10"/>
        <v>39386</v>
      </c>
    </row>
    <row r="31" spans="2:27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28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28"/>
    </row>
    <row r="32" spans="2:27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28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28"/>
      <c r="S32" s="6"/>
      <c r="T32" s="6"/>
      <c r="U32" s="6"/>
      <c r="V32" s="6"/>
      <c r="W32" s="6"/>
      <c r="X32" s="6"/>
      <c r="Y32" s="6"/>
      <c r="Z32" s="6"/>
      <c r="AA32" s="6"/>
    </row>
    <row r="33" spans="2:27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28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28"/>
      <c r="S33" s="6"/>
      <c r="T33" s="6"/>
      <c r="U33" s="6"/>
      <c r="V33" s="6"/>
      <c r="W33" s="6"/>
      <c r="X33" s="6"/>
      <c r="Y33" s="6"/>
      <c r="Z33" s="6"/>
      <c r="AA33" s="6"/>
    </row>
    <row r="34" spans="2:27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28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28"/>
      <c r="S34" s="6"/>
      <c r="T34" s="6"/>
      <c r="U34" s="6"/>
      <c r="V34" s="6"/>
      <c r="W34" s="6"/>
      <c r="X34" s="6"/>
      <c r="Y34" s="6"/>
      <c r="Z34" s="6"/>
      <c r="AA34" s="6"/>
    </row>
    <row r="35" spans="2:27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28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28"/>
      <c r="S35" s="6"/>
      <c r="T35" s="6"/>
      <c r="U35" s="6"/>
      <c r="V35" s="6"/>
      <c r="W35" s="6"/>
      <c r="X35" s="6"/>
      <c r="Y35" s="6"/>
      <c r="Z35" s="6"/>
      <c r="AA35" s="6"/>
    </row>
    <row r="36" spans="2:27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6"/>
      <c r="T36" s="6"/>
      <c r="U36" s="6"/>
      <c r="V36" s="6"/>
      <c r="W36" s="6"/>
      <c r="X36" s="6"/>
      <c r="Y36" s="6"/>
      <c r="Z36" s="6"/>
      <c r="AA36" s="6"/>
    </row>
    <row r="37" spans="2:27" s="3" customFormat="1" x14ac:dyDescent="0.2">
      <c r="B37" s="3" t="s">
        <v>41</v>
      </c>
      <c r="G37" s="4">
        <f>SUM(G32:G35)</f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>
        <f>SUM(R32:R35)</f>
        <v>0</v>
      </c>
      <c r="S37" s="4"/>
      <c r="T37" s="4"/>
      <c r="U37" s="4"/>
      <c r="V37" s="4"/>
      <c r="W37" s="4"/>
      <c r="X37" s="4"/>
      <c r="Y37" s="4"/>
      <c r="Z37" s="4"/>
      <c r="AA37" s="4"/>
    </row>
    <row r="38" spans="2:27" s="3" customFormat="1" x14ac:dyDescent="0.2"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2:27" s="3" customFormat="1" x14ac:dyDescent="0.2"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27" s="3" customFormat="1" x14ac:dyDescent="0.2"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27" s="3" customFormat="1" x14ac:dyDescent="0.2"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27" s="3" customFormat="1" x14ac:dyDescent="0.2"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27" s="3" customFormat="1" x14ac:dyDescent="0.2"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27" s="3" customFormat="1" x14ac:dyDescent="0.2"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27" s="3" customFormat="1" x14ac:dyDescent="0.2"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27" s="3" customFormat="1" x14ac:dyDescent="0.2"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27" s="3" customFormat="1" x14ac:dyDescent="0.2"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27" s="3" customFormat="1" x14ac:dyDescent="0.2"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8:17" s="3" customFormat="1" x14ac:dyDescent="0.2"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8:17" s="3" customFormat="1" x14ac:dyDescent="0.2"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8:17" s="3" customFormat="1" x14ac:dyDescent="0.2"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8:17" s="3" customFormat="1" x14ac:dyDescent="0.2"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8:17" s="3" customFormat="1" x14ac:dyDescent="0.2"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8:17" s="3" customFormat="1" x14ac:dyDescent="0.2"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8:17" s="3" customFormat="1" x14ac:dyDescent="0.2"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8:17" s="3" customFormat="1" x14ac:dyDescent="0.2"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8:17" s="3" customFormat="1" x14ac:dyDescent="0.2"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8:17" s="3" customFormat="1" x14ac:dyDescent="0.2"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8:17" s="3" customFormat="1" x14ac:dyDescent="0.2"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8:17" s="3" customFormat="1" x14ac:dyDescent="0.2"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8:17" s="3" customFormat="1" x14ac:dyDescent="0.2"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8:17" s="3" customFormat="1" x14ac:dyDescent="0.2"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8:17" s="3" customFormat="1" x14ac:dyDescent="0.2"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8:17" s="3" customFormat="1" x14ac:dyDescent="0.2"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8:17" s="3" customFormat="1" x14ac:dyDescent="0.2"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8:17" s="3" customFormat="1" x14ac:dyDescent="0.2"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8:17" s="3" customFormat="1" x14ac:dyDescent="0.2"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8:17" s="3" customFormat="1" x14ac:dyDescent="0.2"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8:17" s="3" customFormat="1" x14ac:dyDescent="0.2"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8:17" s="3" customFormat="1" x14ac:dyDescent="0.2"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8:17" s="3" customFormat="1" x14ac:dyDescent="0.2"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8:17" s="3" customFormat="1" x14ac:dyDescent="0.2"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8:17" s="3" customFormat="1" x14ac:dyDescent="0.2"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8:17" s="3" customFormat="1" x14ac:dyDescent="0.2"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8:17" s="3" customFormat="1" x14ac:dyDescent="0.2"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8:17" s="3" customFormat="1" x14ac:dyDescent="0.2"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8:17" s="3" customFormat="1" x14ac:dyDescent="0.2"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8:17" s="3" customFormat="1" x14ac:dyDescent="0.2"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8:17" s="3" customFormat="1" x14ac:dyDescent="0.2"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8:17" s="3" customFormat="1" x14ac:dyDescent="0.2"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8:17" s="3" customFormat="1" x14ac:dyDescent="0.2"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8:17" s="3" customFormat="1" x14ac:dyDescent="0.2"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8:17" s="3" customFormat="1" x14ac:dyDescent="0.2"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8:17" s="3" customFormat="1" x14ac:dyDescent="0.2"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8:17" s="3" customFormat="1" x14ac:dyDescent="0.2"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8:17" s="3" customFormat="1" x14ac:dyDescent="0.2"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8:17" s="3" customFormat="1" x14ac:dyDescent="0.2"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8:17" s="3" customFormat="1" x14ac:dyDescent="0.2"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8:17" s="3" customFormat="1" x14ac:dyDescent="0.2"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8:17" s="3" customFormat="1" x14ac:dyDescent="0.2"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8:17" s="3" customFormat="1" x14ac:dyDescent="0.2"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8:17" s="3" customFormat="1" x14ac:dyDescent="0.2"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8:17" s="3" customFormat="1" x14ac:dyDescent="0.2"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8:17" s="3" customFormat="1" x14ac:dyDescent="0.2"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8:17" s="3" customFormat="1" x14ac:dyDescent="0.2"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8:17" s="3" customFormat="1" x14ac:dyDescent="0.2"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8:17" s="3" customFormat="1" x14ac:dyDescent="0.2"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8:17" s="3" customFormat="1" x14ac:dyDescent="0.2"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8:17" s="3" customFormat="1" x14ac:dyDescent="0.2"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8:17" s="3" customFormat="1" x14ac:dyDescent="0.2"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8:17" s="3" customFormat="1" x14ac:dyDescent="0.2"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8:17" s="3" customFormat="1" x14ac:dyDescent="0.2"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8:17" s="3" customFormat="1" x14ac:dyDescent="0.2"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8:17" s="3" customFormat="1" x14ac:dyDescent="0.2"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8:17" s="3" customFormat="1" x14ac:dyDescent="0.2"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8:17" s="3" customFormat="1" x14ac:dyDescent="0.2"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8:17" s="3" customFormat="1" x14ac:dyDescent="0.2"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8:17" s="3" customFormat="1" x14ac:dyDescent="0.2"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8:17" s="3" customFormat="1" x14ac:dyDescent="0.2"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8:17" s="3" customFormat="1" x14ac:dyDescent="0.2"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8:17" s="3" customFormat="1" x14ac:dyDescent="0.2"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8:17" s="3" customFormat="1" x14ac:dyDescent="0.2"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8:17" s="3" customFormat="1" x14ac:dyDescent="0.2"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8:17" s="3" customFormat="1" x14ac:dyDescent="0.2"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8:17" s="3" customFormat="1" x14ac:dyDescent="0.2"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8:17" s="3" customFormat="1" x14ac:dyDescent="0.2"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8:17" s="3" customFormat="1" x14ac:dyDescent="0.2"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8:17" s="3" customFormat="1" x14ac:dyDescent="0.2"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8:17" s="3" customFormat="1" x14ac:dyDescent="0.2"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8:17" s="3" customFormat="1" x14ac:dyDescent="0.2"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8:17" s="3" customFormat="1" x14ac:dyDescent="0.2"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8:17" s="3" customFormat="1" x14ac:dyDescent="0.2"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8:17" s="3" customFormat="1" x14ac:dyDescent="0.2"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8:17" s="3" customFormat="1" x14ac:dyDescent="0.2"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8:17" s="3" customFormat="1" x14ac:dyDescent="0.2"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8:17" s="3" customFormat="1" x14ac:dyDescent="0.2"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8:17" s="3" customFormat="1" x14ac:dyDescent="0.2"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8:17" s="3" customFormat="1" x14ac:dyDescent="0.2"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8:17" s="3" customFormat="1" x14ac:dyDescent="0.2"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8:17" s="3" customFormat="1" x14ac:dyDescent="0.2"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8:17" s="3" customFormat="1" x14ac:dyDescent="0.2"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8:17" s="3" customFormat="1" x14ac:dyDescent="0.2"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8:17" s="3" customFormat="1" x14ac:dyDescent="0.2"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8:17" s="3" customFormat="1" x14ac:dyDescent="0.2"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8:17" s="3" customFormat="1" x14ac:dyDescent="0.2"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8:17" s="3" customFormat="1" x14ac:dyDescent="0.2"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8:17" s="3" customFormat="1" x14ac:dyDescent="0.2"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8:17" s="3" customFormat="1" x14ac:dyDescent="0.2"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8:17" s="3" customFormat="1" x14ac:dyDescent="0.2"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8:17" s="3" customFormat="1" x14ac:dyDescent="0.2"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8:17" s="3" customFormat="1" x14ac:dyDescent="0.2"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8:17" s="3" customFormat="1" x14ac:dyDescent="0.2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8:17" s="3" customFormat="1" x14ac:dyDescent="0.2"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8:17" s="3" customFormat="1" x14ac:dyDescent="0.2"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8:17" s="3" customFormat="1" x14ac:dyDescent="0.2"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8:17" s="3" customFormat="1" x14ac:dyDescent="0.2"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8:17" s="3" customFormat="1" x14ac:dyDescent="0.2"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8:17" s="3" customFormat="1" x14ac:dyDescent="0.2"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8:17" s="3" customFormat="1" x14ac:dyDescent="0.2"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8:17" s="3" customFormat="1" x14ac:dyDescent="0.2"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8:17" s="3" customFormat="1" x14ac:dyDescent="0.2"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8:17" s="3" customFormat="1" x14ac:dyDescent="0.2"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8:17" s="3" customFormat="1" x14ac:dyDescent="0.2"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8:17" s="3" customFormat="1" x14ac:dyDescent="0.2"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8:17" s="3" customFormat="1" x14ac:dyDescent="0.2"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8:17" s="3" customFormat="1" x14ac:dyDescent="0.2"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8:17" s="3" customFormat="1" x14ac:dyDescent="0.2"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8:17" s="3" customFormat="1" x14ac:dyDescent="0.2"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8:17" s="3" customFormat="1" x14ac:dyDescent="0.2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8:17" s="3" customFormat="1" x14ac:dyDescent="0.2"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8:17" s="3" customFormat="1" x14ac:dyDescent="0.2"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8:17" s="3" customFormat="1" x14ac:dyDescent="0.2"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8:17" s="3" customFormat="1" x14ac:dyDescent="0.2"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8:17" s="3" customFormat="1" x14ac:dyDescent="0.2"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8:17" s="3" customFormat="1" x14ac:dyDescent="0.2"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8:17" s="3" customFormat="1" x14ac:dyDescent="0.2"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8:17" s="3" customFormat="1" x14ac:dyDescent="0.2"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8:17" s="3" customFormat="1" x14ac:dyDescent="0.2"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8:17" s="3" customFormat="1" x14ac:dyDescent="0.2"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8:17" s="3" customFormat="1" x14ac:dyDescent="0.2"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8:17" s="3" customFormat="1" x14ac:dyDescent="0.2"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8:17" s="3" customFormat="1" x14ac:dyDescent="0.2"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8:17" s="3" customFormat="1" x14ac:dyDescent="0.2"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8:17" s="3" customFormat="1" x14ac:dyDescent="0.2"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8:17" s="3" customFormat="1" x14ac:dyDescent="0.2"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8:17" s="3" customFormat="1" x14ac:dyDescent="0.2"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8:17" s="3" customFormat="1" x14ac:dyDescent="0.2"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8:17" s="3" customFormat="1" x14ac:dyDescent="0.2"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8:17" s="3" customFormat="1" x14ac:dyDescent="0.2"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8:17" s="3" customFormat="1" x14ac:dyDescent="0.2"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8:17" s="3" customFormat="1" x14ac:dyDescent="0.2"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8:17" s="3" customFormat="1" x14ac:dyDescent="0.2"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8:17" s="3" customFormat="1" x14ac:dyDescent="0.2"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8:17" s="3" customFormat="1" x14ac:dyDescent="0.2"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8:17" s="3" customFormat="1" x14ac:dyDescent="0.2"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8:17" s="3" customFormat="1" x14ac:dyDescent="0.2">
      <c r="H186" s="4"/>
      <c r="I186" s="4"/>
      <c r="J186" s="4"/>
      <c r="K186" s="4"/>
      <c r="L186" s="4"/>
      <c r="M186" s="4"/>
      <c r="N186" s="4"/>
      <c r="O186" s="4"/>
      <c r="P186" s="4"/>
      <c r="Q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47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R53"/>
  <sheetViews>
    <sheetView zoomScaleNormal="100" zoomScaleSheetLayoutView="100" workbookViewId="0">
      <selection activeCell="K49" sqref="K49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15" width="11.5703125" style="1" customWidth="1"/>
    <col min="16" max="16" width="12.140625" style="1" customWidth="1"/>
    <col min="17" max="16384" width="9.140625" style="1"/>
  </cols>
  <sheetData>
    <row r="2" spans="2:16" s="11" customFormat="1" ht="15" x14ac:dyDescent="0.25">
      <c r="B2" s="14" t="s">
        <v>131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7" t="s">
        <v>40</v>
      </c>
    </row>
    <row r="3" spans="2:16" s="11" customFormat="1" ht="15" x14ac:dyDescent="0.25">
      <c r="B3" s="16" t="s">
        <v>37</v>
      </c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2:16" s="11" customFormat="1" ht="30" x14ac:dyDescent="0.25">
      <c r="B4" s="18" t="s">
        <v>0</v>
      </c>
      <c r="C4" s="18"/>
      <c r="D4" s="40" t="s">
        <v>121</v>
      </c>
      <c r="E4" s="40" t="s">
        <v>286</v>
      </c>
      <c r="F4" s="40" t="s">
        <v>134</v>
      </c>
      <c r="G4" s="40" t="s">
        <v>135</v>
      </c>
      <c r="H4" s="40" t="s">
        <v>136</v>
      </c>
      <c r="I4" s="40" t="s">
        <v>138</v>
      </c>
      <c r="J4" s="40" t="s">
        <v>287</v>
      </c>
      <c r="K4" s="40" t="s">
        <v>272</v>
      </c>
      <c r="L4" s="40" t="s">
        <v>273</v>
      </c>
      <c r="M4" s="40" t="s">
        <v>274</v>
      </c>
      <c r="N4" s="40" t="s">
        <v>288</v>
      </c>
      <c r="O4" s="40" t="s">
        <v>285</v>
      </c>
      <c r="P4" s="42" t="s">
        <v>130</v>
      </c>
    </row>
    <row r="5" spans="2:16" s="11" customFormat="1" ht="15" x14ac:dyDescent="0.25">
      <c r="B5" s="19" t="s">
        <v>61</v>
      </c>
      <c r="C5" s="20">
        <v>1</v>
      </c>
      <c r="D5" s="34">
        <v>50</v>
      </c>
      <c r="E5" s="34"/>
      <c r="F5" s="34"/>
      <c r="G5" s="34"/>
      <c r="H5" s="34"/>
      <c r="I5" s="34"/>
      <c r="J5" s="34"/>
      <c r="K5" s="34">
        <v>2500</v>
      </c>
      <c r="L5" s="34"/>
      <c r="M5" s="34">
        <v>21</v>
      </c>
      <c r="N5" s="34">
        <v>20</v>
      </c>
      <c r="O5" s="34"/>
      <c r="P5" s="34">
        <f>SUM(D5:I5)</f>
        <v>50</v>
      </c>
    </row>
    <row r="6" spans="2:16" s="11" customFormat="1" ht="15" x14ac:dyDescent="0.25">
      <c r="B6" s="19" t="s">
        <v>45</v>
      </c>
      <c r="C6" s="20">
        <v>2</v>
      </c>
      <c r="D6" s="34"/>
      <c r="E6" s="34"/>
      <c r="F6" s="34"/>
      <c r="G6" s="34"/>
      <c r="H6" s="34"/>
      <c r="I6" s="34">
        <v>50</v>
      </c>
      <c r="J6" s="34">
        <v>500</v>
      </c>
      <c r="K6" s="34">
        <v>290</v>
      </c>
      <c r="L6" s="34"/>
      <c r="M6" s="34"/>
      <c r="N6" s="34">
        <v>150</v>
      </c>
      <c r="O6" s="34"/>
      <c r="P6" s="34">
        <f>SUM(D6:I6)</f>
        <v>50</v>
      </c>
    </row>
    <row r="7" spans="2:16" s="11" customFormat="1" ht="15" x14ac:dyDescent="0.25">
      <c r="B7" s="19" t="s">
        <v>44</v>
      </c>
      <c r="C7" s="20">
        <v>3</v>
      </c>
      <c r="D7" s="34"/>
      <c r="E7" s="34"/>
      <c r="F7" s="34"/>
      <c r="G7" s="34"/>
      <c r="H7" s="34"/>
      <c r="I7" s="34">
        <v>10</v>
      </c>
      <c r="J7" s="34">
        <v>416</v>
      </c>
      <c r="K7" s="34"/>
      <c r="L7" s="34"/>
      <c r="M7" s="34">
        <v>20</v>
      </c>
      <c r="N7" s="34"/>
      <c r="O7" s="34"/>
      <c r="P7" s="34">
        <f>SUM(D7:I7)</f>
        <v>10</v>
      </c>
    </row>
    <row r="8" spans="2:16" s="11" customFormat="1" ht="15" x14ac:dyDescent="0.25">
      <c r="B8" s="19" t="s">
        <v>43</v>
      </c>
      <c r="C8" s="20">
        <v>4</v>
      </c>
      <c r="D8" s="34"/>
      <c r="E8" s="34"/>
      <c r="F8" s="34"/>
      <c r="G8" s="34"/>
      <c r="H8" s="34"/>
      <c r="I8" s="34">
        <v>22</v>
      </c>
      <c r="J8" s="34">
        <v>175</v>
      </c>
      <c r="K8" s="34">
        <v>20</v>
      </c>
      <c r="L8" s="34"/>
      <c r="M8" s="34">
        <v>78</v>
      </c>
      <c r="N8" s="34"/>
      <c r="O8" s="34"/>
      <c r="P8" s="34">
        <f>SUM(D8:I8)</f>
        <v>22</v>
      </c>
    </row>
    <row r="9" spans="2:16" s="11" customFormat="1" ht="15" x14ac:dyDescent="0.25">
      <c r="B9" s="21" t="s">
        <v>66</v>
      </c>
      <c r="C9" s="20">
        <v>5</v>
      </c>
      <c r="D9" s="35">
        <f>SUM(D5:D8)</f>
        <v>50</v>
      </c>
      <c r="E9" s="35">
        <f t="shared" ref="E9:P9" si="0">SUM(E5:E8)</f>
        <v>0</v>
      </c>
      <c r="F9" s="35">
        <f t="shared" si="0"/>
        <v>0</v>
      </c>
      <c r="G9" s="35">
        <f t="shared" si="0"/>
        <v>0</v>
      </c>
      <c r="H9" s="35">
        <f t="shared" si="0"/>
        <v>0</v>
      </c>
      <c r="I9" s="35">
        <f t="shared" si="0"/>
        <v>82</v>
      </c>
      <c r="J9" s="35">
        <f t="shared" si="0"/>
        <v>1091</v>
      </c>
      <c r="K9" s="35">
        <f t="shared" si="0"/>
        <v>2810</v>
      </c>
      <c r="L9" s="35">
        <f t="shared" si="0"/>
        <v>0</v>
      </c>
      <c r="M9" s="35">
        <f t="shared" si="0"/>
        <v>119</v>
      </c>
      <c r="N9" s="35">
        <f t="shared" si="0"/>
        <v>170</v>
      </c>
      <c r="O9" s="35">
        <f t="shared" si="0"/>
        <v>0</v>
      </c>
      <c r="P9" s="35">
        <f t="shared" si="0"/>
        <v>132</v>
      </c>
    </row>
    <row r="10" spans="2:16" s="11" customFormat="1" ht="15" x14ac:dyDescent="0.25">
      <c r="B10" s="19" t="s">
        <v>62</v>
      </c>
      <c r="C10" s="20">
        <v>6</v>
      </c>
      <c r="D10" s="34">
        <v>0</v>
      </c>
      <c r="E10" s="34">
        <v>0</v>
      </c>
      <c r="F10" s="34"/>
      <c r="G10" s="34"/>
      <c r="H10" s="34"/>
      <c r="I10" s="34"/>
      <c r="J10" s="34"/>
      <c r="K10" s="34">
        <v>37200</v>
      </c>
      <c r="L10" s="34"/>
      <c r="M10" s="34"/>
      <c r="N10" s="34">
        <v>250</v>
      </c>
      <c r="O10" s="34"/>
      <c r="P10" s="34">
        <f t="shared" ref="P10:P15" si="1">SUM(D10:I10)</f>
        <v>0</v>
      </c>
    </row>
    <row r="11" spans="2:16" s="11" customFormat="1" ht="15" x14ac:dyDescent="0.25">
      <c r="B11" s="19" t="s">
        <v>46</v>
      </c>
      <c r="C11" s="20">
        <v>4</v>
      </c>
      <c r="D11" s="34">
        <v>50</v>
      </c>
      <c r="E11" s="34"/>
      <c r="F11" s="34"/>
      <c r="G11" s="34"/>
      <c r="H11" s="34"/>
      <c r="I11" s="34">
        <v>100</v>
      </c>
      <c r="J11" s="34">
        <v>1711</v>
      </c>
      <c r="K11" s="34">
        <v>700</v>
      </c>
      <c r="L11" s="34"/>
      <c r="M11" s="34">
        <v>180</v>
      </c>
      <c r="N11" s="34">
        <v>120</v>
      </c>
      <c r="O11" s="34"/>
      <c r="P11" s="34">
        <f t="shared" si="1"/>
        <v>150</v>
      </c>
    </row>
    <row r="12" spans="2:16" s="11" customFormat="1" ht="15" x14ac:dyDescent="0.25">
      <c r="B12" s="19" t="s">
        <v>36</v>
      </c>
      <c r="C12" s="20">
        <v>8</v>
      </c>
      <c r="D12" s="34"/>
      <c r="E12" s="34"/>
      <c r="F12" s="34"/>
      <c r="G12" s="34"/>
      <c r="H12" s="34"/>
      <c r="I12" s="34"/>
      <c r="J12" s="34">
        <v>2700</v>
      </c>
      <c r="K12" s="34">
        <v>1000</v>
      </c>
      <c r="L12" s="34"/>
      <c r="M12" s="34">
        <v>950</v>
      </c>
      <c r="N12" s="34"/>
      <c r="O12" s="34"/>
      <c r="P12" s="34">
        <f t="shared" si="1"/>
        <v>0</v>
      </c>
    </row>
    <row r="13" spans="2:16" s="11" customFormat="1" ht="15" x14ac:dyDescent="0.25">
      <c r="B13" s="19" t="s">
        <v>47</v>
      </c>
      <c r="C13" s="20">
        <v>9</v>
      </c>
      <c r="D13" s="168">
        <v>40</v>
      </c>
      <c r="E13" s="34"/>
      <c r="F13" s="34"/>
      <c r="G13" s="34"/>
      <c r="H13" s="34"/>
      <c r="I13" s="34"/>
      <c r="J13" s="34">
        <v>720</v>
      </c>
      <c r="K13" s="34">
        <v>2430</v>
      </c>
      <c r="L13" s="34"/>
      <c r="M13" s="34">
        <v>400</v>
      </c>
      <c r="N13" s="34">
        <v>280</v>
      </c>
      <c r="O13" s="34"/>
      <c r="P13" s="34">
        <f t="shared" si="1"/>
        <v>40</v>
      </c>
    </row>
    <row r="14" spans="2:16" s="11" customFormat="1" ht="15" x14ac:dyDescent="0.25">
      <c r="B14" s="19" t="s">
        <v>48</v>
      </c>
      <c r="C14" s="20">
        <v>10</v>
      </c>
      <c r="D14" s="34"/>
      <c r="E14" s="34"/>
      <c r="F14" s="34"/>
      <c r="G14" s="34"/>
      <c r="H14" s="34"/>
      <c r="I14" s="34">
        <v>30</v>
      </c>
      <c r="J14" s="34">
        <v>815</v>
      </c>
      <c r="K14" s="34"/>
      <c r="L14" s="34"/>
      <c r="M14" s="34">
        <v>100</v>
      </c>
      <c r="N14" s="34">
        <v>50</v>
      </c>
      <c r="O14" s="34"/>
      <c r="P14" s="34">
        <f t="shared" si="1"/>
        <v>30</v>
      </c>
    </row>
    <row r="15" spans="2:16" s="11" customFormat="1" ht="30" x14ac:dyDescent="0.25">
      <c r="B15" s="43" t="s">
        <v>49</v>
      </c>
      <c r="C15" s="20">
        <v>11</v>
      </c>
      <c r="D15" s="34">
        <v>10</v>
      </c>
      <c r="E15" s="34"/>
      <c r="F15" s="34"/>
      <c r="G15" s="34"/>
      <c r="H15" s="34"/>
      <c r="I15" s="34">
        <v>100</v>
      </c>
      <c r="J15" s="34">
        <v>1100</v>
      </c>
      <c r="K15" s="34">
        <v>4650</v>
      </c>
      <c r="L15" s="34"/>
      <c r="M15" s="34">
        <v>6500</v>
      </c>
      <c r="N15" s="34"/>
      <c r="O15" s="34"/>
      <c r="P15" s="34">
        <f t="shared" si="1"/>
        <v>110</v>
      </c>
    </row>
    <row r="16" spans="2:16" s="11" customFormat="1" ht="30" x14ac:dyDescent="0.25">
      <c r="B16" s="44" t="s">
        <v>67</v>
      </c>
      <c r="C16" s="20">
        <v>12</v>
      </c>
      <c r="D16" s="35">
        <f>SUM(D10:D15)</f>
        <v>100</v>
      </c>
      <c r="E16" s="35">
        <f t="shared" ref="E16:P16" si="2">SUM(E10:E15)</f>
        <v>0</v>
      </c>
      <c r="F16" s="35">
        <f t="shared" si="2"/>
        <v>0</v>
      </c>
      <c r="G16" s="35">
        <f t="shared" si="2"/>
        <v>0</v>
      </c>
      <c r="H16" s="35">
        <f t="shared" si="2"/>
        <v>0</v>
      </c>
      <c r="I16" s="35">
        <f t="shared" si="2"/>
        <v>230</v>
      </c>
      <c r="J16" s="35">
        <f t="shared" si="2"/>
        <v>7046</v>
      </c>
      <c r="K16" s="35">
        <f t="shared" si="2"/>
        <v>45980</v>
      </c>
      <c r="L16" s="35">
        <f t="shared" si="2"/>
        <v>0</v>
      </c>
      <c r="M16" s="35">
        <f t="shared" si="2"/>
        <v>8130</v>
      </c>
      <c r="N16" s="35">
        <f t="shared" si="2"/>
        <v>700</v>
      </c>
      <c r="O16" s="35">
        <f t="shared" si="2"/>
        <v>0</v>
      </c>
      <c r="P16" s="35">
        <f t="shared" si="2"/>
        <v>330</v>
      </c>
    </row>
    <row r="17" spans="2:18" s="11" customFormat="1" ht="15" x14ac:dyDescent="0.25">
      <c r="B17" s="19" t="s">
        <v>110</v>
      </c>
      <c r="C17" s="20" t="s">
        <v>13</v>
      </c>
      <c r="D17" s="34">
        <v>50</v>
      </c>
      <c r="E17" s="34">
        <v>100</v>
      </c>
      <c r="F17" s="34"/>
      <c r="G17" s="34"/>
      <c r="H17" s="34"/>
      <c r="I17" s="34"/>
      <c r="J17" s="34"/>
      <c r="K17" s="34">
        <v>3150</v>
      </c>
      <c r="L17" s="34"/>
      <c r="M17" s="34"/>
      <c r="N17" s="34"/>
      <c r="O17" s="34"/>
      <c r="P17" s="34">
        <f>SUM(D17:I17)</f>
        <v>150</v>
      </c>
    </row>
    <row r="18" spans="2:18" s="13" customFormat="1" ht="15" x14ac:dyDescent="0.25">
      <c r="B18" s="21" t="s">
        <v>68</v>
      </c>
      <c r="C18" s="20" t="s">
        <v>12</v>
      </c>
      <c r="D18" s="35">
        <f>SUM(D9+D16+D17)</f>
        <v>200</v>
      </c>
      <c r="E18" s="35">
        <f t="shared" ref="E18:P18" si="3">SUM(E9+E16+E17)</f>
        <v>100</v>
      </c>
      <c r="F18" s="35">
        <f t="shared" si="3"/>
        <v>0</v>
      </c>
      <c r="G18" s="35">
        <f t="shared" si="3"/>
        <v>0</v>
      </c>
      <c r="H18" s="35">
        <f t="shared" si="3"/>
        <v>0</v>
      </c>
      <c r="I18" s="35">
        <f t="shared" si="3"/>
        <v>312</v>
      </c>
      <c r="J18" s="35">
        <f t="shared" si="3"/>
        <v>8137</v>
      </c>
      <c r="K18" s="35">
        <f t="shared" si="3"/>
        <v>51940</v>
      </c>
      <c r="L18" s="35">
        <f t="shared" si="3"/>
        <v>0</v>
      </c>
      <c r="M18" s="35">
        <f t="shared" si="3"/>
        <v>8249</v>
      </c>
      <c r="N18" s="35">
        <f t="shared" si="3"/>
        <v>870</v>
      </c>
      <c r="O18" s="35">
        <f t="shared" si="3"/>
        <v>0</v>
      </c>
      <c r="P18" s="35">
        <f t="shared" si="3"/>
        <v>612</v>
      </c>
      <c r="R18" s="41"/>
    </row>
    <row r="19" spans="2:18" s="11" customFormat="1" ht="15" x14ac:dyDescent="0.25">
      <c r="B19" s="19" t="s">
        <v>50</v>
      </c>
      <c r="C19" s="20" t="s">
        <v>11</v>
      </c>
      <c r="D19" s="34">
        <v>0</v>
      </c>
      <c r="E19" s="34"/>
      <c r="F19" s="34"/>
      <c r="G19" s="34"/>
      <c r="H19" s="34"/>
      <c r="I19" s="34">
        <v>800</v>
      </c>
      <c r="J19" s="34">
        <v>100</v>
      </c>
      <c r="K19" s="34">
        <v>220</v>
      </c>
      <c r="L19" s="34"/>
      <c r="M19" s="34"/>
      <c r="N19" s="34">
        <v>60</v>
      </c>
      <c r="O19" s="34"/>
      <c r="P19" s="34">
        <f t="shared" ref="P19:P24" si="4">SUM(D19:I19)</f>
        <v>800</v>
      </c>
      <c r="R19" s="41"/>
    </row>
    <row r="20" spans="2:18" s="11" customFormat="1" ht="15" x14ac:dyDescent="0.25">
      <c r="B20" s="19" t="s">
        <v>52</v>
      </c>
      <c r="C20" s="20" t="s">
        <v>10</v>
      </c>
      <c r="D20" s="34"/>
      <c r="E20" s="34"/>
      <c r="F20" s="34"/>
      <c r="G20" s="34"/>
      <c r="H20" s="34"/>
      <c r="I20" s="34">
        <v>150</v>
      </c>
      <c r="J20" s="34">
        <v>600</v>
      </c>
      <c r="K20" s="34"/>
      <c r="L20" s="34"/>
      <c r="M20" s="34"/>
      <c r="N20" s="34">
        <v>4</v>
      </c>
      <c r="O20" s="34"/>
      <c r="P20" s="34">
        <f t="shared" si="4"/>
        <v>150</v>
      </c>
      <c r="R20" s="41"/>
    </row>
    <row r="21" spans="2:18" s="11" customFormat="1" ht="15" x14ac:dyDescent="0.25">
      <c r="B21" s="19" t="s">
        <v>63</v>
      </c>
      <c r="C21" s="20">
        <v>17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>
        <f t="shared" si="4"/>
        <v>0</v>
      </c>
      <c r="R21" s="41"/>
    </row>
    <row r="22" spans="2:18" s="11" customFormat="1" ht="15" x14ac:dyDescent="0.25">
      <c r="B22" s="19" t="s">
        <v>64</v>
      </c>
      <c r="C22" s="20">
        <v>18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>
        <f t="shared" si="4"/>
        <v>0</v>
      </c>
      <c r="R22" s="41"/>
    </row>
    <row r="23" spans="2:18" s="11" customFormat="1" ht="15" x14ac:dyDescent="0.25">
      <c r="B23" s="19" t="s">
        <v>53</v>
      </c>
      <c r="C23" s="20">
        <v>19</v>
      </c>
      <c r="D23" s="34">
        <v>50</v>
      </c>
      <c r="E23" s="34"/>
      <c r="F23" s="34"/>
      <c r="G23" s="34"/>
      <c r="H23" s="34"/>
      <c r="I23" s="34"/>
      <c r="J23" s="34">
        <v>1615</v>
      </c>
      <c r="K23" s="34">
        <v>1000</v>
      </c>
      <c r="L23" s="34"/>
      <c r="M23" s="34">
        <v>181</v>
      </c>
      <c r="N23" s="34">
        <v>291</v>
      </c>
      <c r="O23" s="34"/>
      <c r="P23" s="34">
        <f t="shared" si="4"/>
        <v>50</v>
      </c>
      <c r="R23" s="41"/>
    </row>
    <row r="24" spans="2:18" s="11" customFormat="1" ht="15" x14ac:dyDescent="0.25">
      <c r="B24" s="19" t="s">
        <v>54</v>
      </c>
      <c r="C24" s="20">
        <v>20</v>
      </c>
      <c r="D24" s="34"/>
      <c r="E24" s="34"/>
      <c r="F24" s="34"/>
      <c r="G24" s="34"/>
      <c r="H24" s="34"/>
      <c r="I24" s="34">
        <v>15</v>
      </c>
      <c r="J24" s="34">
        <v>25</v>
      </c>
      <c r="K24" s="34">
        <v>580</v>
      </c>
      <c r="L24" s="34"/>
      <c r="M24" s="34"/>
      <c r="N24" s="34">
        <v>19</v>
      </c>
      <c r="O24" s="34"/>
      <c r="P24" s="34">
        <f t="shared" si="4"/>
        <v>15</v>
      </c>
      <c r="R24" s="41"/>
    </row>
    <row r="25" spans="2:18" s="13" customFormat="1" ht="15" x14ac:dyDescent="0.25">
      <c r="B25" s="21" t="s">
        <v>69</v>
      </c>
      <c r="C25" s="20">
        <v>21</v>
      </c>
      <c r="D25" s="35">
        <f>SUM(D19:D24)</f>
        <v>50</v>
      </c>
      <c r="E25" s="35">
        <f t="shared" ref="E25:P25" si="5">SUM(E19:E24)</f>
        <v>0</v>
      </c>
      <c r="F25" s="35">
        <f t="shared" si="5"/>
        <v>0</v>
      </c>
      <c r="G25" s="35">
        <f t="shared" si="5"/>
        <v>0</v>
      </c>
      <c r="H25" s="35">
        <f t="shared" si="5"/>
        <v>0</v>
      </c>
      <c r="I25" s="35">
        <f t="shared" si="5"/>
        <v>965</v>
      </c>
      <c r="J25" s="35">
        <f t="shared" si="5"/>
        <v>2340</v>
      </c>
      <c r="K25" s="35">
        <f t="shared" si="5"/>
        <v>1800</v>
      </c>
      <c r="L25" s="35">
        <f t="shared" si="5"/>
        <v>0</v>
      </c>
      <c r="M25" s="35">
        <f t="shared" si="5"/>
        <v>181</v>
      </c>
      <c r="N25" s="35">
        <f t="shared" si="5"/>
        <v>374</v>
      </c>
      <c r="O25" s="35">
        <f t="shared" si="5"/>
        <v>0</v>
      </c>
      <c r="P25" s="35">
        <f t="shared" si="5"/>
        <v>1015</v>
      </c>
      <c r="R25" s="41"/>
    </row>
    <row r="26" spans="2:18" s="11" customFormat="1" ht="15" x14ac:dyDescent="0.25">
      <c r="B26" s="19" t="s">
        <v>55</v>
      </c>
      <c r="C26" s="20">
        <v>22</v>
      </c>
      <c r="D26" s="34">
        <v>0</v>
      </c>
      <c r="E26" s="34"/>
      <c r="F26" s="34">
        <v>100</v>
      </c>
      <c r="G26" s="34">
        <v>40</v>
      </c>
      <c r="H26" s="34">
        <v>3000</v>
      </c>
      <c r="I26" s="34">
        <v>3200</v>
      </c>
      <c r="J26" s="34">
        <v>1000</v>
      </c>
      <c r="K26" s="34">
        <v>5100</v>
      </c>
      <c r="L26" s="34"/>
      <c r="M26" s="34"/>
      <c r="N26" s="34">
        <v>410</v>
      </c>
      <c r="O26" s="34"/>
      <c r="P26" s="34">
        <f>SUM(D26:I26)</f>
        <v>6340</v>
      </c>
      <c r="R26" s="41"/>
    </row>
    <row r="27" spans="2:18" s="11" customFormat="1" ht="15" x14ac:dyDescent="0.25">
      <c r="B27" s="19" t="s">
        <v>56</v>
      </c>
      <c r="C27" s="20">
        <v>23</v>
      </c>
      <c r="D27" s="34"/>
      <c r="E27" s="34"/>
      <c r="F27" s="34">
        <v>100</v>
      </c>
      <c r="G27" s="34">
        <v>150</v>
      </c>
      <c r="H27" s="34"/>
      <c r="I27" s="34">
        <v>140</v>
      </c>
      <c r="J27" s="34">
        <v>1150</v>
      </c>
      <c r="K27" s="34">
        <v>16000</v>
      </c>
      <c r="L27" s="34"/>
      <c r="M27" s="34"/>
      <c r="N27" s="34">
        <v>1600</v>
      </c>
      <c r="O27" s="34"/>
      <c r="P27" s="34">
        <f>SUM(D27:I27)</f>
        <v>390</v>
      </c>
      <c r="R27" s="41"/>
    </row>
    <row r="28" spans="2:18" s="11" customFormat="1" ht="15" x14ac:dyDescent="0.25">
      <c r="B28" s="19" t="s">
        <v>57</v>
      </c>
      <c r="C28" s="20">
        <v>24</v>
      </c>
      <c r="D28" s="34"/>
      <c r="E28" s="34"/>
      <c r="F28" s="34">
        <v>5</v>
      </c>
      <c r="G28" s="34"/>
      <c r="H28" s="34"/>
      <c r="I28" s="34">
        <v>5</v>
      </c>
      <c r="J28" s="34">
        <v>90</v>
      </c>
      <c r="K28" s="34">
        <v>3300</v>
      </c>
      <c r="L28" s="34"/>
      <c r="M28" s="34"/>
      <c r="N28" s="34">
        <v>160</v>
      </c>
      <c r="O28" s="34"/>
      <c r="P28" s="34">
        <f>SUM(D28:I28)</f>
        <v>10</v>
      </c>
      <c r="R28" s="41"/>
    </row>
    <row r="29" spans="2:18" s="11" customFormat="1" ht="15" x14ac:dyDescent="0.25">
      <c r="B29" s="21" t="s">
        <v>70</v>
      </c>
      <c r="C29" s="20">
        <v>25</v>
      </c>
      <c r="D29" s="35">
        <f>SUM(D26:D28)</f>
        <v>0</v>
      </c>
      <c r="E29" s="35">
        <f>SUM(E26:E28)</f>
        <v>0</v>
      </c>
      <c r="F29" s="35">
        <f t="shared" ref="F29:P29" si="6">SUM(F26:F28)</f>
        <v>205</v>
      </c>
      <c r="G29" s="35">
        <f t="shared" si="6"/>
        <v>190</v>
      </c>
      <c r="H29" s="35">
        <f t="shared" si="6"/>
        <v>3000</v>
      </c>
      <c r="I29" s="35">
        <f t="shared" si="6"/>
        <v>3345</v>
      </c>
      <c r="J29" s="35">
        <f t="shared" si="6"/>
        <v>2240</v>
      </c>
      <c r="K29" s="35">
        <f t="shared" si="6"/>
        <v>24400</v>
      </c>
      <c r="L29" s="35">
        <f t="shared" si="6"/>
        <v>0</v>
      </c>
      <c r="M29" s="35">
        <f t="shared" si="6"/>
        <v>0</v>
      </c>
      <c r="N29" s="35">
        <f t="shared" si="6"/>
        <v>2170</v>
      </c>
      <c r="O29" s="35">
        <f t="shared" si="6"/>
        <v>0</v>
      </c>
      <c r="P29" s="35">
        <f t="shared" si="6"/>
        <v>6740</v>
      </c>
      <c r="R29" s="41"/>
    </row>
    <row r="30" spans="2:18" s="11" customFormat="1" ht="15" x14ac:dyDescent="0.25">
      <c r="B30" s="19" t="s">
        <v>39</v>
      </c>
      <c r="C30" s="20">
        <v>26</v>
      </c>
      <c r="D30" s="34">
        <v>0</v>
      </c>
      <c r="E30" s="34">
        <v>7000</v>
      </c>
      <c r="F30" s="34"/>
      <c r="G30" s="34"/>
      <c r="H30" s="34"/>
      <c r="I30" s="168">
        <v>1973</v>
      </c>
      <c r="J30" s="168"/>
      <c r="K30" s="168"/>
      <c r="L30" s="168"/>
      <c r="M30" s="168"/>
      <c r="N30" s="168"/>
      <c r="O30" s="168"/>
      <c r="P30" s="34">
        <f t="shared" ref="P30:P35" si="7">SUM(D30:I30)</f>
        <v>8973</v>
      </c>
      <c r="R30" s="41"/>
    </row>
    <row r="31" spans="2:18" s="11" customFormat="1" ht="15" x14ac:dyDescent="0.25">
      <c r="B31" s="19" t="s">
        <v>58</v>
      </c>
      <c r="C31" s="20">
        <v>27</v>
      </c>
      <c r="D31" s="34">
        <v>0</v>
      </c>
      <c r="E31" s="34"/>
      <c r="F31" s="34"/>
      <c r="G31" s="34"/>
      <c r="H31" s="34"/>
      <c r="I31" s="34">
        <v>200</v>
      </c>
      <c r="J31" s="34">
        <v>50</v>
      </c>
      <c r="K31" s="34">
        <v>150</v>
      </c>
      <c r="L31" s="34"/>
      <c r="M31" s="34">
        <v>78</v>
      </c>
      <c r="N31" s="34">
        <v>50</v>
      </c>
      <c r="O31" s="34"/>
      <c r="P31" s="34">
        <f t="shared" si="7"/>
        <v>200</v>
      </c>
      <c r="R31" s="41"/>
    </row>
    <row r="32" spans="2:18" s="11" customFormat="1" ht="15" x14ac:dyDescent="0.25">
      <c r="B32" s="19" t="s">
        <v>35</v>
      </c>
      <c r="C32" s="20">
        <v>28</v>
      </c>
      <c r="D32" s="34">
        <v>100</v>
      </c>
      <c r="E32" s="34"/>
      <c r="F32" s="34"/>
      <c r="G32" s="34"/>
      <c r="H32" s="34"/>
      <c r="I32" s="34">
        <v>1000</v>
      </c>
      <c r="J32" s="34">
        <v>1638</v>
      </c>
      <c r="K32" s="34">
        <v>3350</v>
      </c>
      <c r="L32" s="34"/>
      <c r="M32" s="34">
        <v>236</v>
      </c>
      <c r="N32" s="34">
        <v>300</v>
      </c>
      <c r="O32" s="34"/>
      <c r="P32" s="34">
        <f t="shared" si="7"/>
        <v>1100</v>
      </c>
      <c r="R32" s="41"/>
    </row>
    <row r="33" spans="2:18" s="11" customFormat="1" ht="15" x14ac:dyDescent="0.25">
      <c r="B33" s="19" t="s">
        <v>59</v>
      </c>
      <c r="C33" s="20">
        <v>29</v>
      </c>
      <c r="D33" s="34"/>
      <c r="E33" s="34"/>
      <c r="F33" s="34"/>
      <c r="G33" s="34"/>
      <c r="H33" s="34"/>
      <c r="I33" s="34">
        <v>2000</v>
      </c>
      <c r="J33" s="34">
        <v>220</v>
      </c>
      <c r="K33" s="34"/>
      <c r="L33" s="34"/>
      <c r="M33" s="34">
        <v>78</v>
      </c>
      <c r="N33" s="34">
        <v>87</v>
      </c>
      <c r="O33" s="34"/>
      <c r="P33" s="34">
        <f t="shared" si="7"/>
        <v>2000</v>
      </c>
      <c r="R33" s="41"/>
    </row>
    <row r="34" spans="2:18" s="11" customFormat="1" ht="15" x14ac:dyDescent="0.25">
      <c r="B34" s="19" t="s">
        <v>60</v>
      </c>
      <c r="C34" s="20">
        <v>30</v>
      </c>
      <c r="D34" s="34">
        <v>50</v>
      </c>
      <c r="E34" s="34"/>
      <c r="F34" s="34"/>
      <c r="G34" s="34"/>
      <c r="H34" s="34"/>
      <c r="I34" s="34">
        <v>5000</v>
      </c>
      <c r="J34" s="34">
        <v>500</v>
      </c>
      <c r="K34" s="34">
        <v>3000</v>
      </c>
      <c r="L34" s="34"/>
      <c r="M34" s="34"/>
      <c r="N34" s="34"/>
      <c r="O34" s="34"/>
      <c r="P34" s="34">
        <f t="shared" si="7"/>
        <v>5050</v>
      </c>
      <c r="R34" s="41"/>
    </row>
    <row r="35" spans="2:18" s="11" customFormat="1" ht="15" x14ac:dyDescent="0.25">
      <c r="B35" s="19" t="s">
        <v>65</v>
      </c>
      <c r="C35" s="20"/>
      <c r="D35" s="34">
        <v>90</v>
      </c>
      <c r="E35" s="34"/>
      <c r="F35" s="34"/>
      <c r="G35" s="34"/>
      <c r="H35" s="34"/>
      <c r="I35" s="34">
        <v>22000</v>
      </c>
      <c r="J35" s="34">
        <v>3720</v>
      </c>
      <c r="K35" s="34">
        <v>4400</v>
      </c>
      <c r="L35" s="34"/>
      <c r="M35" s="34">
        <v>400</v>
      </c>
      <c r="N35" s="34">
        <v>229</v>
      </c>
      <c r="O35" s="34"/>
      <c r="P35" s="34">
        <f t="shared" si="7"/>
        <v>22090</v>
      </c>
      <c r="R35" s="41"/>
    </row>
    <row r="36" spans="2:18" s="12" customFormat="1" ht="15" x14ac:dyDescent="0.25">
      <c r="B36" s="21" t="s">
        <v>71</v>
      </c>
      <c r="C36" s="20">
        <v>32</v>
      </c>
      <c r="D36" s="35">
        <f>SUM(D30:D35)</f>
        <v>240</v>
      </c>
      <c r="E36" s="35">
        <f t="shared" ref="E36:P36" si="8">SUM(E30:E35)</f>
        <v>7000</v>
      </c>
      <c r="F36" s="35">
        <f t="shared" si="8"/>
        <v>0</v>
      </c>
      <c r="G36" s="35">
        <f t="shared" si="8"/>
        <v>0</v>
      </c>
      <c r="H36" s="35">
        <f t="shared" si="8"/>
        <v>0</v>
      </c>
      <c r="I36" s="35">
        <f t="shared" si="8"/>
        <v>32173</v>
      </c>
      <c r="J36" s="35">
        <f t="shared" si="8"/>
        <v>6128</v>
      </c>
      <c r="K36" s="35">
        <f t="shared" si="8"/>
        <v>10900</v>
      </c>
      <c r="L36" s="35">
        <f t="shared" si="8"/>
        <v>0</v>
      </c>
      <c r="M36" s="35">
        <f t="shared" si="8"/>
        <v>792</v>
      </c>
      <c r="N36" s="35">
        <f t="shared" si="8"/>
        <v>666</v>
      </c>
      <c r="O36" s="35">
        <f t="shared" si="8"/>
        <v>0</v>
      </c>
      <c r="P36" s="35">
        <f t="shared" si="8"/>
        <v>39413</v>
      </c>
      <c r="R36" s="41"/>
    </row>
    <row r="37" spans="2:18" s="11" customFormat="1" ht="15" x14ac:dyDescent="0.25">
      <c r="B37" s="19" t="s">
        <v>34</v>
      </c>
      <c r="C37" s="20">
        <v>33</v>
      </c>
      <c r="D37" s="34">
        <v>20</v>
      </c>
      <c r="E37" s="34">
        <v>0</v>
      </c>
      <c r="F37" s="34"/>
      <c r="G37" s="34"/>
      <c r="H37" s="34"/>
      <c r="I37" s="34"/>
      <c r="J37" s="34">
        <v>1020</v>
      </c>
      <c r="K37" s="34">
        <v>470</v>
      </c>
      <c r="L37" s="34"/>
      <c r="M37" s="34">
        <v>100</v>
      </c>
      <c r="N37" s="34">
        <v>150</v>
      </c>
      <c r="O37" s="34"/>
      <c r="P37" s="34">
        <f>SUM(D37:I37)</f>
        <v>20</v>
      </c>
      <c r="R37" s="41"/>
    </row>
    <row r="38" spans="2:18" s="11" customFormat="1" ht="15" x14ac:dyDescent="0.25">
      <c r="B38" s="19" t="s">
        <v>33</v>
      </c>
      <c r="C38" s="20">
        <v>34</v>
      </c>
      <c r="D38" s="34"/>
      <c r="E38" s="34">
        <v>0</v>
      </c>
      <c r="F38" s="34"/>
      <c r="G38" s="34"/>
      <c r="H38" s="34"/>
      <c r="I38" s="34">
        <v>150</v>
      </c>
      <c r="J38" s="34">
        <v>200</v>
      </c>
      <c r="K38" s="34"/>
      <c r="L38" s="34"/>
      <c r="M38" s="34"/>
      <c r="N38" s="34">
        <v>575</v>
      </c>
      <c r="O38" s="34"/>
      <c r="P38" s="34">
        <f>SUM(D38:I38)</f>
        <v>150</v>
      </c>
      <c r="R38" s="41"/>
    </row>
    <row r="39" spans="2:18" s="12" customFormat="1" ht="15" x14ac:dyDescent="0.25">
      <c r="B39" s="21" t="s">
        <v>72</v>
      </c>
      <c r="C39" s="20">
        <v>35</v>
      </c>
      <c r="D39" s="35">
        <f>SUM(D37:D38)</f>
        <v>20</v>
      </c>
      <c r="E39" s="35">
        <f t="shared" ref="E39:P39" si="9">SUM(E37:E38)</f>
        <v>0</v>
      </c>
      <c r="F39" s="35">
        <f t="shared" si="9"/>
        <v>0</v>
      </c>
      <c r="G39" s="35">
        <f t="shared" si="9"/>
        <v>0</v>
      </c>
      <c r="H39" s="35">
        <f t="shared" si="9"/>
        <v>0</v>
      </c>
      <c r="I39" s="35">
        <f t="shared" si="9"/>
        <v>150</v>
      </c>
      <c r="J39" s="35">
        <f t="shared" si="9"/>
        <v>1220</v>
      </c>
      <c r="K39" s="35">
        <f t="shared" si="9"/>
        <v>470</v>
      </c>
      <c r="L39" s="35">
        <f t="shared" si="9"/>
        <v>0</v>
      </c>
      <c r="M39" s="35">
        <f t="shared" si="9"/>
        <v>100</v>
      </c>
      <c r="N39" s="35">
        <f t="shared" si="9"/>
        <v>725</v>
      </c>
      <c r="O39" s="35">
        <f t="shared" si="9"/>
        <v>0</v>
      </c>
      <c r="P39" s="35">
        <f t="shared" si="9"/>
        <v>170</v>
      </c>
      <c r="R39" s="41"/>
    </row>
    <row r="40" spans="2:18" s="11" customFormat="1" ht="15" x14ac:dyDescent="0.25">
      <c r="B40" s="19" t="s">
        <v>73</v>
      </c>
      <c r="C40" s="20">
        <v>36</v>
      </c>
      <c r="D40" s="34">
        <v>123</v>
      </c>
      <c r="E40" s="34">
        <v>1800</v>
      </c>
      <c r="F40" s="34">
        <v>54</v>
      </c>
      <c r="G40" s="34">
        <v>50</v>
      </c>
      <c r="H40" s="34">
        <v>810</v>
      </c>
      <c r="I40" s="168">
        <v>4193</v>
      </c>
      <c r="J40" s="168">
        <v>5605</v>
      </c>
      <c r="K40" s="34">
        <v>24179</v>
      </c>
      <c r="L40" s="168"/>
      <c r="M40" s="34">
        <v>1865</v>
      </c>
      <c r="N40" s="34">
        <v>1500</v>
      </c>
      <c r="O40" s="168"/>
      <c r="P40" s="34">
        <f>SUM(D40:I40)</f>
        <v>7030</v>
      </c>
      <c r="R40" s="41"/>
    </row>
    <row r="41" spans="2:18" s="11" customFormat="1" ht="15" x14ac:dyDescent="0.25">
      <c r="B41" s="19" t="s">
        <v>74</v>
      </c>
      <c r="C41" s="20">
        <v>37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>
        <f>SUM(D41:I41)</f>
        <v>0</v>
      </c>
      <c r="R41" s="41"/>
    </row>
    <row r="42" spans="2:18" s="11" customFormat="1" ht="15" x14ac:dyDescent="0.25">
      <c r="B42" s="19" t="s">
        <v>75</v>
      </c>
      <c r="C42" s="20">
        <v>38</v>
      </c>
      <c r="D42" s="34"/>
      <c r="E42" s="34"/>
      <c r="F42" s="34"/>
      <c r="G42" s="34"/>
      <c r="H42" s="34"/>
      <c r="I42" s="34"/>
      <c r="J42" s="34">
        <v>100</v>
      </c>
      <c r="K42" s="34"/>
      <c r="L42" s="34"/>
      <c r="M42" s="34"/>
      <c r="N42" s="34"/>
      <c r="O42" s="34"/>
      <c r="P42" s="34">
        <f>SUM(D42:I42)</f>
        <v>0</v>
      </c>
      <c r="R42" s="41"/>
    </row>
    <row r="43" spans="2:18" s="11" customFormat="1" ht="15" x14ac:dyDescent="0.25">
      <c r="B43" s="19" t="s">
        <v>76</v>
      </c>
      <c r="C43" s="20">
        <v>39</v>
      </c>
      <c r="D43" s="34"/>
      <c r="E43" s="34"/>
      <c r="F43" s="34"/>
      <c r="G43" s="34"/>
      <c r="H43" s="34"/>
      <c r="I43" s="34"/>
      <c r="J43" s="34">
        <v>500</v>
      </c>
      <c r="K43" s="34"/>
      <c r="L43" s="34"/>
      <c r="M43" s="34">
        <v>300</v>
      </c>
      <c r="N43" s="34"/>
      <c r="O43" s="34"/>
      <c r="P43" s="34">
        <f>SUM(D43:I43)</f>
        <v>0</v>
      </c>
      <c r="R43" s="41"/>
    </row>
    <row r="44" spans="2:18" s="11" customFormat="1" ht="15" x14ac:dyDescent="0.25">
      <c r="B44" s="19" t="s">
        <v>77</v>
      </c>
      <c r="C44" s="20">
        <v>40</v>
      </c>
      <c r="D44" s="34">
        <v>80</v>
      </c>
      <c r="E44" s="34"/>
      <c r="F44" s="34"/>
      <c r="G44" s="34"/>
      <c r="H44" s="34"/>
      <c r="I44" s="34">
        <v>3200</v>
      </c>
      <c r="J44" s="34">
        <v>2000</v>
      </c>
      <c r="K44" s="34">
        <v>500</v>
      </c>
      <c r="L44" s="34"/>
      <c r="M44" s="34"/>
      <c r="N44" s="34">
        <v>10000</v>
      </c>
      <c r="O44" s="34"/>
      <c r="P44" s="34">
        <f>SUM(D44:I44)</f>
        <v>3280</v>
      </c>
      <c r="R44" s="41"/>
    </row>
    <row r="45" spans="2:18" s="12" customFormat="1" ht="30" x14ac:dyDescent="0.25">
      <c r="B45" s="44" t="s">
        <v>78</v>
      </c>
      <c r="C45" s="20">
        <v>41</v>
      </c>
      <c r="D45" s="35">
        <f>SUM(D40:D44)</f>
        <v>203</v>
      </c>
      <c r="E45" s="35">
        <f t="shared" ref="E45:P45" si="10">SUM(E40:E44)</f>
        <v>1800</v>
      </c>
      <c r="F45" s="35">
        <f t="shared" si="10"/>
        <v>54</v>
      </c>
      <c r="G45" s="35">
        <f t="shared" si="10"/>
        <v>50</v>
      </c>
      <c r="H45" s="35">
        <f t="shared" si="10"/>
        <v>810</v>
      </c>
      <c r="I45" s="35">
        <f t="shared" si="10"/>
        <v>7393</v>
      </c>
      <c r="J45" s="35">
        <f t="shared" si="10"/>
        <v>8205</v>
      </c>
      <c r="K45" s="35">
        <f t="shared" si="10"/>
        <v>24679</v>
      </c>
      <c r="L45" s="35">
        <f t="shared" si="10"/>
        <v>0</v>
      </c>
      <c r="M45" s="35">
        <f t="shared" si="10"/>
        <v>2165</v>
      </c>
      <c r="N45" s="35">
        <f t="shared" si="10"/>
        <v>11500</v>
      </c>
      <c r="O45" s="35">
        <f t="shared" si="10"/>
        <v>0</v>
      </c>
      <c r="P45" s="35">
        <f t="shared" si="10"/>
        <v>10310</v>
      </c>
      <c r="R45" s="41"/>
    </row>
    <row r="46" spans="2:18" s="12" customFormat="1" ht="30" x14ac:dyDescent="0.25">
      <c r="B46" s="44" t="s">
        <v>79</v>
      </c>
      <c r="C46" s="20">
        <v>42</v>
      </c>
      <c r="D46" s="35">
        <f t="shared" ref="D46:O46" si="11">D18+D25+D29+D36+D39+D45</f>
        <v>713</v>
      </c>
      <c r="E46" s="35">
        <f t="shared" si="11"/>
        <v>8900</v>
      </c>
      <c r="F46" s="35">
        <f t="shared" si="11"/>
        <v>259</v>
      </c>
      <c r="G46" s="35">
        <f t="shared" si="11"/>
        <v>240</v>
      </c>
      <c r="H46" s="35">
        <f t="shared" si="11"/>
        <v>3810</v>
      </c>
      <c r="I46" s="35">
        <f t="shared" si="11"/>
        <v>44338</v>
      </c>
      <c r="J46" s="35">
        <f t="shared" si="11"/>
        <v>28270</v>
      </c>
      <c r="K46" s="35">
        <f t="shared" si="11"/>
        <v>114189</v>
      </c>
      <c r="L46" s="35">
        <f t="shared" si="11"/>
        <v>0</v>
      </c>
      <c r="M46" s="35">
        <f t="shared" si="11"/>
        <v>11487</v>
      </c>
      <c r="N46" s="35">
        <f t="shared" si="11"/>
        <v>16305</v>
      </c>
      <c r="O46" s="35">
        <f t="shared" si="11"/>
        <v>0</v>
      </c>
      <c r="P46" s="35">
        <f>P18+P25+P29+P36+P39+P45</f>
        <v>58260</v>
      </c>
      <c r="R46" s="41"/>
    </row>
    <row r="47" spans="2:18" s="11" customFormat="1" ht="14.25" customHeight="1" x14ac:dyDescent="0.25">
      <c r="B47" s="15" t="s">
        <v>1</v>
      </c>
      <c r="C47" s="20">
        <v>43</v>
      </c>
      <c r="D47" s="34"/>
      <c r="E47" s="34"/>
      <c r="F47" s="34"/>
      <c r="G47" s="34"/>
      <c r="H47" s="34"/>
      <c r="I47" s="36"/>
      <c r="J47" s="36"/>
      <c r="K47" s="36"/>
      <c r="L47" s="36"/>
      <c r="M47" s="36"/>
      <c r="N47" s="36"/>
      <c r="O47" s="36"/>
      <c r="P47" s="34"/>
    </row>
    <row r="48" spans="2:18" s="11" customFormat="1" ht="15" x14ac:dyDescent="0.25">
      <c r="B48" s="19" t="s">
        <v>32</v>
      </c>
      <c r="C48" s="20">
        <v>44</v>
      </c>
      <c r="D48" s="35">
        <v>0</v>
      </c>
      <c r="E48" s="34"/>
      <c r="F48" s="34">
        <v>0</v>
      </c>
      <c r="G48" s="34">
        <v>0</v>
      </c>
      <c r="H48" s="34">
        <v>0</v>
      </c>
      <c r="I48" s="34"/>
      <c r="J48" s="34"/>
      <c r="K48" s="34"/>
      <c r="L48" s="34"/>
      <c r="M48" s="34"/>
      <c r="N48" s="34"/>
      <c r="O48" s="34"/>
      <c r="P48" s="34">
        <f>SUM(D48:I48)</f>
        <v>0</v>
      </c>
      <c r="Q48" s="45"/>
    </row>
    <row r="49" spans="2:16" s="11" customFormat="1" ht="15" x14ac:dyDescent="0.25">
      <c r="B49" s="23" t="s">
        <v>31</v>
      </c>
      <c r="C49" s="20">
        <v>45</v>
      </c>
      <c r="D49" s="34">
        <v>100</v>
      </c>
      <c r="E49" s="34"/>
      <c r="F49" s="34"/>
      <c r="G49" s="34"/>
      <c r="H49" s="34"/>
      <c r="I49" s="34"/>
      <c r="J49" s="34">
        <v>100</v>
      </c>
      <c r="K49" s="34">
        <v>200</v>
      </c>
      <c r="L49" s="34"/>
      <c r="M49" s="34"/>
      <c r="N49" s="34"/>
      <c r="O49" s="34"/>
      <c r="P49" s="34">
        <f>SUM(D49:I49)</f>
        <v>100</v>
      </c>
    </row>
    <row r="50" spans="2:16" s="11" customFormat="1" ht="15" x14ac:dyDescent="0.25">
      <c r="B50" s="19" t="s">
        <v>30</v>
      </c>
      <c r="C50" s="20">
        <v>46</v>
      </c>
      <c r="D50" s="34">
        <v>27</v>
      </c>
      <c r="E50" s="34">
        <v>0</v>
      </c>
      <c r="F50" s="34"/>
      <c r="G50" s="34"/>
      <c r="H50" s="34"/>
      <c r="I50" s="34"/>
      <c r="J50" s="34">
        <v>27</v>
      </c>
      <c r="K50" s="34">
        <v>54</v>
      </c>
      <c r="L50" s="34"/>
      <c r="M50" s="34"/>
      <c r="N50" s="34"/>
      <c r="O50" s="34"/>
      <c r="P50" s="34">
        <f>SUM(D50:I50)</f>
        <v>27</v>
      </c>
    </row>
    <row r="51" spans="2:16" s="12" customFormat="1" ht="15" x14ac:dyDescent="0.25">
      <c r="B51" s="21" t="s">
        <v>29</v>
      </c>
      <c r="C51" s="20">
        <v>47</v>
      </c>
      <c r="D51" s="35">
        <f>SUM(D48:D50)</f>
        <v>127</v>
      </c>
      <c r="E51" s="35">
        <v>0</v>
      </c>
      <c r="F51" s="35">
        <f t="shared" ref="F51:P51" si="12">SUM(F48:F50)</f>
        <v>0</v>
      </c>
      <c r="G51" s="35">
        <f t="shared" si="12"/>
        <v>0</v>
      </c>
      <c r="H51" s="35">
        <f t="shared" si="12"/>
        <v>0</v>
      </c>
      <c r="I51" s="35">
        <f t="shared" si="12"/>
        <v>0</v>
      </c>
      <c r="J51" s="35">
        <f t="shared" si="12"/>
        <v>127</v>
      </c>
      <c r="K51" s="35">
        <f t="shared" si="12"/>
        <v>254</v>
      </c>
      <c r="L51" s="35">
        <f t="shared" si="12"/>
        <v>0</v>
      </c>
      <c r="M51" s="35">
        <f t="shared" si="12"/>
        <v>0</v>
      </c>
      <c r="N51" s="35">
        <f t="shared" si="12"/>
        <v>0</v>
      </c>
      <c r="O51" s="35">
        <f t="shared" si="12"/>
        <v>0</v>
      </c>
      <c r="P51" s="35">
        <f t="shared" si="12"/>
        <v>127</v>
      </c>
    </row>
    <row r="52" spans="2:16" s="11" customFormat="1" ht="15" x14ac:dyDescent="0.25">
      <c r="B52" s="15"/>
      <c r="C52" s="15"/>
      <c r="D52" s="36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2:16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
Dologi kiadások&amp;"-,Normál"
</oddHeader>
    <oddFooter>&amp;C&amp;8&amp;P. oldal&amp;R&amp;8&amp;F_&amp;A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S186"/>
  <sheetViews>
    <sheetView zoomScaleNormal="100" zoomScaleSheetLayoutView="100" workbookViewId="0">
      <selection activeCell="Q24" sqref="Q24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9" width="11.42578125" style="2" customWidth="1"/>
    <col min="10" max="10" width="10.7109375" style="1" customWidth="1"/>
    <col min="11" max="16384" width="9.140625" style="1"/>
  </cols>
  <sheetData>
    <row r="1" spans="2:11" s="3" customFormat="1" ht="15" x14ac:dyDescent="0.25">
      <c r="B1" s="24" t="s">
        <v>131</v>
      </c>
      <c r="C1" s="25"/>
      <c r="D1" s="25"/>
      <c r="E1" s="25"/>
      <c r="F1" s="25"/>
      <c r="G1" s="26"/>
      <c r="H1" s="26"/>
      <c r="I1" s="26"/>
      <c r="J1" s="37" t="s">
        <v>40</v>
      </c>
    </row>
    <row r="2" spans="2:11" s="3" customFormat="1" ht="30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 t="s">
        <v>122</v>
      </c>
      <c r="H2" s="46" t="s">
        <v>123</v>
      </c>
      <c r="I2" s="46" t="s">
        <v>273</v>
      </c>
      <c r="J2" s="18"/>
    </row>
    <row r="3" spans="2:11" s="3" customFormat="1" ht="1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/>
      <c r="H3" s="40"/>
      <c r="I3" s="40"/>
      <c r="J3" s="40" t="s">
        <v>119</v>
      </c>
    </row>
    <row r="4" spans="2:11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/>
      <c r="H4" s="28"/>
      <c r="I4" s="28"/>
      <c r="J4" s="28">
        <f t="shared" ref="J4:J15" si="0">SUM(G4:I4)</f>
        <v>0</v>
      </c>
      <c r="K4" s="4"/>
    </row>
    <row r="5" spans="2:11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  <c r="J5" s="28">
        <f t="shared" si="0"/>
        <v>0</v>
      </c>
    </row>
    <row r="6" spans="2:11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39"/>
      <c r="H6" s="28"/>
      <c r="I6" s="39"/>
      <c r="J6" s="28">
        <f t="shared" si="0"/>
        <v>0</v>
      </c>
    </row>
    <row r="7" spans="2:11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/>
      <c r="I7" s="28"/>
      <c r="J7" s="28">
        <f t="shared" si="0"/>
        <v>0</v>
      </c>
    </row>
    <row r="8" spans="2:11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28">
        <f t="shared" si="0"/>
        <v>0</v>
      </c>
    </row>
    <row r="9" spans="2:11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28">
        <f t="shared" si="0"/>
        <v>0</v>
      </c>
    </row>
    <row r="10" spans="2:11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/>
      <c r="H10" s="28"/>
      <c r="I10" s="28"/>
      <c r="J10" s="28">
        <f t="shared" si="0"/>
        <v>0</v>
      </c>
    </row>
    <row r="11" spans="2:11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  <c r="J11" s="28">
        <f t="shared" si="0"/>
        <v>0</v>
      </c>
    </row>
    <row r="12" spans="2:11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/>
      <c r="H12" s="28"/>
      <c r="I12" s="28"/>
      <c r="J12" s="28">
        <f t="shared" si="0"/>
        <v>0</v>
      </c>
    </row>
    <row r="13" spans="2:11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  <c r="J13" s="28">
        <f t="shared" si="0"/>
        <v>0</v>
      </c>
    </row>
    <row r="14" spans="2:11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28">
        <f t="shared" si="0"/>
        <v>0</v>
      </c>
    </row>
    <row r="15" spans="2:11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  <c r="J15" s="28">
        <f t="shared" si="0"/>
        <v>0</v>
      </c>
    </row>
    <row r="16" spans="2:11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 t="shared" ref="G16:J16" si="1">SUM(G1:G15)</f>
        <v>0</v>
      </c>
      <c r="H16" s="30">
        <f t="shared" si="1"/>
        <v>0</v>
      </c>
      <c r="I16" s="30">
        <f t="shared" si="1"/>
        <v>0</v>
      </c>
      <c r="J16" s="30">
        <f t="shared" si="1"/>
        <v>0</v>
      </c>
    </row>
    <row r="17" spans="2:19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/>
      <c r="H17" s="28"/>
      <c r="I17" s="28"/>
      <c r="J17" s="28">
        <f t="shared" ref="J17:J22" si="2">SUM(G17:I17)</f>
        <v>0</v>
      </c>
    </row>
    <row r="18" spans="2:19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/>
      <c r="H18" s="28"/>
      <c r="I18" s="28"/>
      <c r="J18" s="28">
        <f t="shared" si="2"/>
        <v>0</v>
      </c>
    </row>
    <row r="19" spans="2:19" s="10" customFormat="1" ht="15" x14ac:dyDescent="0.25">
      <c r="B19" s="27" t="s">
        <v>94</v>
      </c>
      <c r="C19" s="20">
        <v>16</v>
      </c>
      <c r="D19" s="27"/>
      <c r="E19" s="27"/>
      <c r="F19" s="27"/>
      <c r="G19" s="28"/>
      <c r="H19" s="28"/>
      <c r="I19" s="28"/>
      <c r="J19" s="28">
        <f t="shared" si="2"/>
        <v>0</v>
      </c>
    </row>
    <row r="20" spans="2:19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/>
      <c r="H20" s="28">
        <v>4560</v>
      </c>
      <c r="I20" s="28"/>
      <c r="J20" s="28">
        <f t="shared" si="2"/>
        <v>4560</v>
      </c>
    </row>
    <row r="21" spans="2:19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 t="shared" ref="G21:I21" si="3">SUM(G17:G20)</f>
        <v>0</v>
      </c>
      <c r="H21" s="30">
        <f t="shared" si="3"/>
        <v>4560</v>
      </c>
      <c r="I21" s="30">
        <f t="shared" si="3"/>
        <v>0</v>
      </c>
      <c r="J21" s="28">
        <f t="shared" si="2"/>
        <v>4560</v>
      </c>
    </row>
    <row r="22" spans="2:19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100</v>
      </c>
      <c r="H22" s="28"/>
      <c r="I22" s="28"/>
      <c r="J22" s="28">
        <f t="shared" si="2"/>
        <v>100</v>
      </c>
    </row>
    <row r="23" spans="2:19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100</v>
      </c>
      <c r="H23" s="30">
        <f>SUM(H16+H21+H22)</f>
        <v>4560</v>
      </c>
      <c r="I23" s="30">
        <f t="shared" ref="I23" si="4">SUM(I16+I21+I22)</f>
        <v>0</v>
      </c>
      <c r="J23" s="30">
        <f>SUM(J16+J21+J22)</f>
        <v>4660</v>
      </c>
    </row>
    <row r="24" spans="2:19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/>
      <c r="H24" s="28">
        <v>1231</v>
      </c>
      <c r="I24" s="28"/>
      <c r="J24" s="28">
        <f>SUM(G24:I24)</f>
        <v>1231</v>
      </c>
      <c r="K24" s="4"/>
    </row>
    <row r="25" spans="2:19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28">
        <f>SUM(G25:I25)</f>
        <v>0</v>
      </c>
    </row>
    <row r="26" spans="2:19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/>
      <c r="I26" s="28"/>
      <c r="J26" s="28">
        <f>SUM(G26:I26)</f>
        <v>0</v>
      </c>
    </row>
    <row r="27" spans="2:19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/>
      <c r="J27" s="28">
        <f>SUM(G27:I27)</f>
        <v>0</v>
      </c>
    </row>
    <row r="28" spans="2:19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0</v>
      </c>
      <c r="H28" s="28"/>
      <c r="I28" s="28"/>
      <c r="J28" s="28">
        <f>SUM(G28:I28)</f>
        <v>0</v>
      </c>
    </row>
    <row r="29" spans="2:19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 t="shared" ref="G29:J29" si="5">SUM(G24:G28)</f>
        <v>0</v>
      </c>
      <c r="H29" s="30">
        <f t="shared" si="5"/>
        <v>1231</v>
      </c>
      <c r="I29" s="30">
        <f t="shared" si="5"/>
        <v>0</v>
      </c>
      <c r="J29" s="30">
        <f t="shared" si="5"/>
        <v>1231</v>
      </c>
    </row>
    <row r="30" spans="2:19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 t="shared" ref="G30:J30" si="6">SUM(G23+G29)</f>
        <v>100</v>
      </c>
      <c r="H30" s="30">
        <f t="shared" si="6"/>
        <v>5791</v>
      </c>
      <c r="I30" s="30">
        <f t="shared" si="6"/>
        <v>0</v>
      </c>
      <c r="J30" s="30">
        <f t="shared" si="6"/>
        <v>5891</v>
      </c>
    </row>
    <row r="31" spans="2:19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28"/>
      <c r="I31" s="33"/>
      <c r="J31" s="28"/>
    </row>
    <row r="32" spans="2:19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28"/>
      <c r="I32" s="33"/>
      <c r="J32" s="28"/>
      <c r="K32" s="6"/>
      <c r="L32" s="6"/>
      <c r="M32" s="6"/>
      <c r="N32" s="6"/>
      <c r="O32" s="6"/>
      <c r="P32" s="6"/>
      <c r="Q32" s="6"/>
      <c r="R32" s="6"/>
      <c r="S32" s="6"/>
    </row>
    <row r="33" spans="2:19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28"/>
      <c r="I33" s="33"/>
      <c r="J33" s="28"/>
      <c r="K33" s="6"/>
      <c r="L33" s="6"/>
      <c r="M33" s="6"/>
      <c r="N33" s="6"/>
      <c r="O33" s="6"/>
      <c r="P33" s="6"/>
      <c r="Q33" s="6"/>
      <c r="R33" s="6"/>
      <c r="S33" s="6"/>
    </row>
    <row r="34" spans="2:19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28"/>
      <c r="I34" s="33"/>
      <c r="J34" s="28"/>
      <c r="K34" s="6"/>
      <c r="L34" s="6"/>
      <c r="M34" s="6"/>
      <c r="N34" s="6"/>
      <c r="O34" s="6"/>
      <c r="P34" s="6"/>
      <c r="Q34" s="6"/>
      <c r="R34" s="6"/>
      <c r="S34" s="6"/>
    </row>
    <row r="35" spans="2:19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28"/>
      <c r="I35" s="33"/>
      <c r="J35" s="28"/>
      <c r="K35" s="6"/>
      <c r="L35" s="6"/>
      <c r="M35" s="6"/>
      <c r="N35" s="6"/>
      <c r="O35" s="6"/>
      <c r="P35" s="6"/>
      <c r="Q35" s="6"/>
      <c r="R35" s="6"/>
      <c r="S35" s="6"/>
    </row>
    <row r="36" spans="2:19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7"/>
      <c r="K36" s="6"/>
      <c r="L36" s="6"/>
      <c r="M36" s="6"/>
      <c r="N36" s="6"/>
      <c r="O36" s="6"/>
      <c r="P36" s="6"/>
      <c r="Q36" s="6"/>
      <c r="R36" s="6"/>
      <c r="S36" s="6"/>
    </row>
    <row r="37" spans="2:19" s="3" customFormat="1" x14ac:dyDescent="0.2">
      <c r="B37" s="3" t="s">
        <v>41</v>
      </c>
      <c r="G37" s="4">
        <f>SUM(G32:G35)</f>
        <v>0</v>
      </c>
      <c r="H37" s="4"/>
      <c r="I37" s="4"/>
      <c r="J37" s="4">
        <f>SUM(J32:J35)</f>
        <v>0</v>
      </c>
      <c r="K37" s="4"/>
      <c r="L37" s="4"/>
      <c r="M37" s="4"/>
      <c r="N37" s="4"/>
      <c r="O37" s="4"/>
      <c r="P37" s="4"/>
      <c r="Q37" s="4"/>
      <c r="R37" s="4"/>
      <c r="S37" s="4"/>
    </row>
    <row r="38" spans="2:19" s="3" customFormat="1" x14ac:dyDescent="0.2">
      <c r="G38" s="38"/>
      <c r="H38" s="38"/>
      <c r="I38" s="38"/>
      <c r="J38" s="38"/>
    </row>
    <row r="39" spans="2:19" s="3" customFormat="1" x14ac:dyDescent="0.2">
      <c r="G39" s="4"/>
      <c r="H39" s="4"/>
      <c r="I39" s="4"/>
    </row>
    <row r="40" spans="2:19" s="3" customFormat="1" x14ac:dyDescent="0.2">
      <c r="G40" s="4"/>
      <c r="H40" s="4"/>
      <c r="I40" s="4"/>
    </row>
    <row r="41" spans="2:19" s="3" customFormat="1" x14ac:dyDescent="0.2">
      <c r="G41" s="4"/>
      <c r="H41" s="4"/>
      <c r="I41" s="4"/>
    </row>
    <row r="42" spans="2:19" s="3" customFormat="1" x14ac:dyDescent="0.2">
      <c r="G42" s="4"/>
      <c r="H42" s="4"/>
      <c r="I42" s="4"/>
    </row>
    <row r="43" spans="2:19" s="3" customFormat="1" x14ac:dyDescent="0.2">
      <c r="G43" s="4"/>
      <c r="H43" s="4"/>
      <c r="I43" s="4"/>
    </row>
    <row r="44" spans="2:19" s="3" customFormat="1" x14ac:dyDescent="0.2">
      <c r="G44" s="4"/>
      <c r="H44" s="4"/>
      <c r="I44" s="4"/>
    </row>
    <row r="45" spans="2:19" s="3" customFormat="1" x14ac:dyDescent="0.2">
      <c r="G45" s="4"/>
      <c r="H45" s="4"/>
      <c r="I45" s="4"/>
    </row>
    <row r="46" spans="2:19" s="3" customFormat="1" x14ac:dyDescent="0.2">
      <c r="G46" s="4"/>
      <c r="H46" s="4"/>
      <c r="I46" s="4"/>
    </row>
    <row r="47" spans="2:19" s="3" customFormat="1" x14ac:dyDescent="0.2">
      <c r="G47" s="4"/>
      <c r="H47" s="4"/>
      <c r="I47" s="4"/>
    </row>
    <row r="48" spans="2:19" s="3" customFormat="1" x14ac:dyDescent="0.2">
      <c r="G48" s="4"/>
      <c r="H48" s="4"/>
      <c r="I48" s="4"/>
    </row>
    <row r="49" spans="7:9" s="3" customFormat="1" x14ac:dyDescent="0.2">
      <c r="G49" s="4"/>
      <c r="H49" s="4"/>
      <c r="I49" s="4"/>
    </row>
    <row r="50" spans="7:9" s="3" customFormat="1" x14ac:dyDescent="0.2">
      <c r="G50" s="4"/>
      <c r="H50" s="4"/>
      <c r="I50" s="4"/>
    </row>
    <row r="51" spans="7:9" s="3" customFormat="1" x14ac:dyDescent="0.2">
      <c r="G51" s="4"/>
      <c r="H51" s="4"/>
      <c r="I51" s="4"/>
    </row>
    <row r="52" spans="7:9" s="3" customFormat="1" x14ac:dyDescent="0.2">
      <c r="G52" s="4"/>
      <c r="H52" s="4"/>
      <c r="I52" s="4"/>
    </row>
    <row r="53" spans="7:9" s="3" customFormat="1" x14ac:dyDescent="0.2">
      <c r="G53" s="4"/>
      <c r="H53" s="4"/>
      <c r="I53" s="4"/>
    </row>
    <row r="54" spans="7:9" s="3" customFormat="1" x14ac:dyDescent="0.2">
      <c r="G54" s="4"/>
      <c r="H54" s="4"/>
      <c r="I54" s="4"/>
    </row>
    <row r="55" spans="7:9" s="3" customFormat="1" x14ac:dyDescent="0.2">
      <c r="G55" s="4"/>
      <c r="H55" s="4"/>
      <c r="I55" s="4"/>
    </row>
    <row r="56" spans="7:9" s="3" customFormat="1" x14ac:dyDescent="0.2">
      <c r="G56" s="4"/>
      <c r="H56" s="4"/>
      <c r="I56" s="4"/>
    </row>
    <row r="57" spans="7:9" s="3" customFormat="1" x14ac:dyDescent="0.2">
      <c r="G57" s="4"/>
      <c r="H57" s="4"/>
      <c r="I57" s="4"/>
    </row>
    <row r="58" spans="7:9" s="3" customFormat="1" x14ac:dyDescent="0.2">
      <c r="G58" s="4"/>
      <c r="H58" s="4"/>
      <c r="I58" s="4"/>
    </row>
    <row r="59" spans="7:9" s="3" customFormat="1" x14ac:dyDescent="0.2">
      <c r="G59" s="4"/>
      <c r="H59" s="4"/>
      <c r="I59" s="4"/>
    </row>
    <row r="60" spans="7:9" s="3" customFormat="1" x14ac:dyDescent="0.2">
      <c r="G60" s="4"/>
      <c r="H60" s="4"/>
      <c r="I60" s="4"/>
    </row>
    <row r="61" spans="7:9" s="3" customFormat="1" x14ac:dyDescent="0.2">
      <c r="G61" s="4"/>
      <c r="H61" s="4"/>
      <c r="I61" s="4"/>
    </row>
    <row r="62" spans="7:9" s="3" customFormat="1" x14ac:dyDescent="0.2">
      <c r="G62" s="4"/>
      <c r="H62" s="4"/>
      <c r="I62" s="4"/>
    </row>
    <row r="63" spans="7:9" s="3" customFormat="1" x14ac:dyDescent="0.2">
      <c r="G63" s="4"/>
      <c r="H63" s="4"/>
      <c r="I63" s="4"/>
    </row>
    <row r="64" spans="7:9" s="3" customFormat="1" x14ac:dyDescent="0.2">
      <c r="G64" s="4"/>
      <c r="H64" s="4"/>
      <c r="I64" s="4"/>
    </row>
    <row r="65" spans="7:9" s="3" customFormat="1" x14ac:dyDescent="0.2">
      <c r="G65" s="4"/>
      <c r="H65" s="4"/>
      <c r="I65" s="4"/>
    </row>
    <row r="66" spans="7:9" s="3" customFormat="1" x14ac:dyDescent="0.2">
      <c r="G66" s="4"/>
      <c r="H66" s="4"/>
      <c r="I66" s="4"/>
    </row>
    <row r="67" spans="7:9" s="3" customFormat="1" x14ac:dyDescent="0.2">
      <c r="G67" s="4"/>
      <c r="H67" s="4"/>
      <c r="I67" s="4"/>
    </row>
    <row r="68" spans="7:9" s="3" customFormat="1" x14ac:dyDescent="0.2">
      <c r="G68" s="4"/>
      <c r="H68" s="4"/>
      <c r="I68" s="4"/>
    </row>
    <row r="69" spans="7:9" s="3" customFormat="1" x14ac:dyDescent="0.2">
      <c r="G69" s="4"/>
      <c r="H69" s="4"/>
      <c r="I69" s="4"/>
    </row>
    <row r="70" spans="7:9" s="3" customFormat="1" x14ac:dyDescent="0.2">
      <c r="G70" s="4"/>
      <c r="H70" s="4"/>
      <c r="I70" s="4"/>
    </row>
    <row r="71" spans="7:9" s="3" customFormat="1" x14ac:dyDescent="0.2">
      <c r="G71" s="4"/>
      <c r="H71" s="4"/>
      <c r="I71" s="4"/>
    </row>
    <row r="72" spans="7:9" s="3" customFormat="1" x14ac:dyDescent="0.2">
      <c r="G72" s="4"/>
      <c r="H72" s="4"/>
      <c r="I72" s="4"/>
    </row>
    <row r="73" spans="7:9" s="3" customFormat="1" x14ac:dyDescent="0.2">
      <c r="G73" s="4"/>
      <c r="H73" s="4"/>
      <c r="I73" s="4"/>
    </row>
    <row r="74" spans="7:9" s="3" customFormat="1" x14ac:dyDescent="0.2">
      <c r="G74" s="4"/>
      <c r="H74" s="4"/>
      <c r="I74" s="4"/>
    </row>
    <row r="75" spans="7:9" s="3" customFormat="1" x14ac:dyDescent="0.2">
      <c r="G75" s="4"/>
      <c r="H75" s="4"/>
      <c r="I75" s="4"/>
    </row>
    <row r="76" spans="7:9" s="3" customFormat="1" x14ac:dyDescent="0.2">
      <c r="G76" s="4"/>
      <c r="H76" s="4"/>
      <c r="I76" s="4"/>
    </row>
    <row r="77" spans="7:9" s="3" customFormat="1" x14ac:dyDescent="0.2">
      <c r="G77" s="4"/>
      <c r="H77" s="4"/>
      <c r="I77" s="4"/>
    </row>
    <row r="78" spans="7:9" s="3" customFormat="1" x14ac:dyDescent="0.2">
      <c r="G78" s="4"/>
      <c r="H78" s="4"/>
      <c r="I78" s="4"/>
    </row>
    <row r="79" spans="7:9" s="3" customFormat="1" x14ac:dyDescent="0.2">
      <c r="G79" s="4"/>
      <c r="H79" s="4"/>
      <c r="I79" s="4"/>
    </row>
    <row r="80" spans="7:9" s="3" customFormat="1" x14ac:dyDescent="0.2">
      <c r="G80" s="4"/>
      <c r="H80" s="4"/>
      <c r="I80" s="4"/>
    </row>
    <row r="81" spans="7:9" s="3" customFormat="1" x14ac:dyDescent="0.2">
      <c r="G81" s="4"/>
      <c r="H81" s="4"/>
      <c r="I81" s="4"/>
    </row>
    <row r="82" spans="7:9" s="3" customFormat="1" x14ac:dyDescent="0.2">
      <c r="G82" s="4"/>
      <c r="H82" s="4"/>
      <c r="I82" s="4"/>
    </row>
    <row r="83" spans="7:9" s="3" customFormat="1" x14ac:dyDescent="0.2">
      <c r="G83" s="4"/>
      <c r="H83" s="4"/>
      <c r="I83" s="4"/>
    </row>
    <row r="84" spans="7:9" s="3" customFormat="1" x14ac:dyDescent="0.2">
      <c r="G84" s="4"/>
      <c r="H84" s="4"/>
      <c r="I84" s="4"/>
    </row>
    <row r="85" spans="7:9" s="3" customFormat="1" x14ac:dyDescent="0.2">
      <c r="G85" s="4"/>
      <c r="H85" s="4"/>
      <c r="I85" s="4"/>
    </row>
    <row r="86" spans="7:9" s="3" customFormat="1" x14ac:dyDescent="0.2">
      <c r="G86" s="4"/>
      <c r="H86" s="4"/>
      <c r="I86" s="4"/>
    </row>
    <row r="87" spans="7:9" s="3" customFormat="1" x14ac:dyDescent="0.2">
      <c r="G87" s="4"/>
      <c r="H87" s="4"/>
      <c r="I87" s="4"/>
    </row>
    <row r="88" spans="7:9" s="3" customFormat="1" x14ac:dyDescent="0.2">
      <c r="G88" s="4"/>
      <c r="H88" s="4"/>
      <c r="I88" s="4"/>
    </row>
    <row r="89" spans="7:9" s="3" customFormat="1" x14ac:dyDescent="0.2">
      <c r="G89" s="4"/>
      <c r="H89" s="4"/>
      <c r="I89" s="4"/>
    </row>
    <row r="90" spans="7:9" s="3" customFormat="1" x14ac:dyDescent="0.2">
      <c r="G90" s="4"/>
      <c r="H90" s="4"/>
      <c r="I90" s="4"/>
    </row>
    <row r="91" spans="7:9" s="3" customFormat="1" x14ac:dyDescent="0.2">
      <c r="G91" s="4"/>
      <c r="H91" s="4"/>
      <c r="I91" s="4"/>
    </row>
    <row r="92" spans="7:9" s="3" customFormat="1" x14ac:dyDescent="0.2">
      <c r="G92" s="4"/>
      <c r="H92" s="4"/>
      <c r="I92" s="4"/>
    </row>
    <row r="93" spans="7:9" s="3" customFormat="1" x14ac:dyDescent="0.2">
      <c r="G93" s="4"/>
      <c r="H93" s="4"/>
      <c r="I93" s="4"/>
    </row>
    <row r="94" spans="7:9" s="3" customFormat="1" x14ac:dyDescent="0.2">
      <c r="G94" s="4"/>
      <c r="H94" s="4"/>
      <c r="I94" s="4"/>
    </row>
    <row r="95" spans="7:9" s="3" customFormat="1" x14ac:dyDescent="0.2">
      <c r="G95" s="4"/>
      <c r="H95" s="4"/>
      <c r="I95" s="4"/>
    </row>
    <row r="96" spans="7:9" s="3" customFormat="1" x14ac:dyDescent="0.2">
      <c r="G96" s="4"/>
      <c r="H96" s="4"/>
      <c r="I96" s="4"/>
    </row>
    <row r="97" spans="7:9" s="3" customFormat="1" x14ac:dyDescent="0.2">
      <c r="G97" s="4"/>
      <c r="H97" s="4"/>
      <c r="I97" s="4"/>
    </row>
    <row r="98" spans="7:9" s="3" customFormat="1" x14ac:dyDescent="0.2">
      <c r="G98" s="4"/>
      <c r="H98" s="4"/>
      <c r="I98" s="4"/>
    </row>
    <row r="99" spans="7:9" s="3" customFormat="1" x14ac:dyDescent="0.2">
      <c r="G99" s="4"/>
      <c r="H99" s="4"/>
      <c r="I99" s="4"/>
    </row>
    <row r="100" spans="7:9" s="3" customFormat="1" x14ac:dyDescent="0.2">
      <c r="G100" s="4"/>
      <c r="H100" s="4"/>
      <c r="I100" s="4"/>
    </row>
    <row r="101" spans="7:9" s="3" customFormat="1" x14ac:dyDescent="0.2">
      <c r="G101" s="4"/>
      <c r="H101" s="4"/>
      <c r="I101" s="4"/>
    </row>
    <row r="102" spans="7:9" s="3" customFormat="1" x14ac:dyDescent="0.2">
      <c r="G102" s="4"/>
      <c r="H102" s="4"/>
      <c r="I102" s="4"/>
    </row>
    <row r="103" spans="7:9" s="3" customFormat="1" x14ac:dyDescent="0.2">
      <c r="G103" s="4"/>
      <c r="H103" s="4"/>
      <c r="I103" s="4"/>
    </row>
    <row r="104" spans="7:9" s="3" customFormat="1" x14ac:dyDescent="0.2">
      <c r="G104" s="4"/>
      <c r="H104" s="4"/>
      <c r="I104" s="4"/>
    </row>
    <row r="105" spans="7:9" s="3" customFormat="1" x14ac:dyDescent="0.2">
      <c r="G105" s="4"/>
      <c r="H105" s="4"/>
      <c r="I105" s="4"/>
    </row>
    <row r="106" spans="7:9" s="3" customFormat="1" x14ac:dyDescent="0.2">
      <c r="G106" s="4"/>
      <c r="H106" s="4"/>
      <c r="I106" s="4"/>
    </row>
    <row r="107" spans="7:9" s="3" customFormat="1" x14ac:dyDescent="0.2">
      <c r="G107" s="4"/>
      <c r="H107" s="4"/>
      <c r="I107" s="4"/>
    </row>
    <row r="108" spans="7:9" s="3" customFormat="1" x14ac:dyDescent="0.2">
      <c r="G108" s="4"/>
      <c r="H108" s="4"/>
      <c r="I108" s="4"/>
    </row>
    <row r="109" spans="7:9" s="3" customFormat="1" x14ac:dyDescent="0.2">
      <c r="G109" s="4"/>
      <c r="H109" s="4"/>
      <c r="I109" s="4"/>
    </row>
    <row r="110" spans="7:9" s="3" customFormat="1" x14ac:dyDescent="0.2">
      <c r="G110" s="4"/>
      <c r="H110" s="4"/>
      <c r="I110" s="4"/>
    </row>
    <row r="111" spans="7:9" s="3" customFormat="1" x14ac:dyDescent="0.2">
      <c r="G111" s="4"/>
      <c r="H111" s="4"/>
      <c r="I111" s="4"/>
    </row>
    <row r="112" spans="7:9" s="3" customFormat="1" x14ac:dyDescent="0.2">
      <c r="G112" s="4"/>
      <c r="H112" s="4"/>
      <c r="I112" s="4"/>
    </row>
    <row r="113" spans="7:9" s="3" customFormat="1" x14ac:dyDescent="0.2">
      <c r="G113" s="4"/>
      <c r="H113" s="4"/>
      <c r="I113" s="4"/>
    </row>
    <row r="114" spans="7:9" s="3" customFormat="1" x14ac:dyDescent="0.2">
      <c r="G114" s="4"/>
      <c r="H114" s="4"/>
      <c r="I114" s="4"/>
    </row>
    <row r="115" spans="7:9" s="3" customFormat="1" x14ac:dyDescent="0.2">
      <c r="G115" s="4"/>
      <c r="H115" s="4"/>
      <c r="I115" s="4"/>
    </row>
    <row r="116" spans="7:9" s="3" customFormat="1" x14ac:dyDescent="0.2">
      <c r="G116" s="4"/>
      <c r="H116" s="4"/>
      <c r="I116" s="4"/>
    </row>
    <row r="117" spans="7:9" s="3" customFormat="1" x14ac:dyDescent="0.2">
      <c r="G117" s="4"/>
      <c r="H117" s="4"/>
      <c r="I117" s="4"/>
    </row>
    <row r="118" spans="7:9" s="3" customFormat="1" x14ac:dyDescent="0.2">
      <c r="G118" s="4"/>
      <c r="H118" s="4"/>
      <c r="I118" s="4"/>
    </row>
    <row r="119" spans="7:9" s="3" customFormat="1" x14ac:dyDescent="0.2">
      <c r="G119" s="4"/>
      <c r="H119" s="4"/>
      <c r="I119" s="4"/>
    </row>
    <row r="120" spans="7:9" s="3" customFormat="1" x14ac:dyDescent="0.2">
      <c r="G120" s="4"/>
      <c r="H120" s="4"/>
      <c r="I120" s="4"/>
    </row>
    <row r="121" spans="7:9" s="3" customFormat="1" x14ac:dyDescent="0.2">
      <c r="G121" s="4"/>
      <c r="H121" s="4"/>
      <c r="I121" s="4"/>
    </row>
    <row r="122" spans="7:9" s="3" customFormat="1" x14ac:dyDescent="0.2">
      <c r="G122" s="4"/>
      <c r="H122" s="4"/>
      <c r="I122" s="4"/>
    </row>
    <row r="123" spans="7:9" s="3" customFormat="1" x14ac:dyDescent="0.2">
      <c r="G123" s="4"/>
      <c r="H123" s="4"/>
      <c r="I123" s="4"/>
    </row>
    <row r="124" spans="7:9" s="3" customFormat="1" x14ac:dyDescent="0.2">
      <c r="G124" s="4"/>
      <c r="H124" s="4"/>
      <c r="I124" s="4"/>
    </row>
    <row r="125" spans="7:9" s="3" customFormat="1" x14ac:dyDescent="0.2">
      <c r="G125" s="4"/>
      <c r="H125" s="4"/>
      <c r="I125" s="4"/>
    </row>
    <row r="126" spans="7:9" s="3" customFormat="1" x14ac:dyDescent="0.2">
      <c r="G126" s="4"/>
      <c r="H126" s="4"/>
      <c r="I126" s="4"/>
    </row>
    <row r="127" spans="7:9" s="3" customFormat="1" x14ac:dyDescent="0.2">
      <c r="G127" s="4"/>
      <c r="H127" s="4"/>
      <c r="I127" s="4"/>
    </row>
    <row r="128" spans="7:9" s="3" customFormat="1" x14ac:dyDescent="0.2">
      <c r="G128" s="4"/>
      <c r="H128" s="4"/>
      <c r="I128" s="4"/>
    </row>
    <row r="129" spans="7:9" s="3" customFormat="1" x14ac:dyDescent="0.2">
      <c r="G129" s="4"/>
      <c r="H129" s="4"/>
      <c r="I129" s="4"/>
    </row>
    <row r="130" spans="7:9" s="3" customFormat="1" x14ac:dyDescent="0.2">
      <c r="G130" s="4"/>
      <c r="H130" s="4"/>
      <c r="I130" s="4"/>
    </row>
    <row r="131" spans="7:9" s="3" customFormat="1" x14ac:dyDescent="0.2">
      <c r="G131" s="4"/>
      <c r="H131" s="4"/>
      <c r="I131" s="4"/>
    </row>
    <row r="132" spans="7:9" s="3" customFormat="1" x14ac:dyDescent="0.2">
      <c r="G132" s="4"/>
      <c r="H132" s="4"/>
      <c r="I132" s="4"/>
    </row>
    <row r="133" spans="7:9" s="3" customFormat="1" x14ac:dyDescent="0.2">
      <c r="G133" s="4"/>
      <c r="H133" s="4"/>
      <c r="I133" s="4"/>
    </row>
    <row r="134" spans="7:9" s="3" customFormat="1" x14ac:dyDescent="0.2">
      <c r="G134" s="4"/>
      <c r="H134" s="4"/>
      <c r="I134" s="4"/>
    </row>
    <row r="135" spans="7:9" s="3" customFormat="1" x14ac:dyDescent="0.2">
      <c r="G135" s="4"/>
      <c r="H135" s="4"/>
      <c r="I135" s="4"/>
    </row>
    <row r="136" spans="7:9" s="3" customFormat="1" x14ac:dyDescent="0.2">
      <c r="G136" s="4"/>
      <c r="H136" s="4"/>
      <c r="I136" s="4"/>
    </row>
    <row r="137" spans="7:9" s="3" customFormat="1" x14ac:dyDescent="0.2">
      <c r="G137" s="4"/>
      <c r="H137" s="4"/>
      <c r="I137" s="4"/>
    </row>
    <row r="138" spans="7:9" s="3" customFormat="1" x14ac:dyDescent="0.2">
      <c r="G138" s="4"/>
      <c r="H138" s="4"/>
      <c r="I138" s="4"/>
    </row>
    <row r="139" spans="7:9" s="3" customFormat="1" x14ac:dyDescent="0.2">
      <c r="G139" s="4"/>
      <c r="H139" s="4"/>
      <c r="I139" s="4"/>
    </row>
    <row r="140" spans="7:9" s="3" customFormat="1" x14ac:dyDescent="0.2">
      <c r="G140" s="4"/>
      <c r="H140" s="4"/>
      <c r="I140" s="4"/>
    </row>
    <row r="141" spans="7:9" s="3" customFormat="1" x14ac:dyDescent="0.2">
      <c r="G141" s="4"/>
      <c r="H141" s="4"/>
      <c r="I141" s="4"/>
    </row>
    <row r="142" spans="7:9" s="3" customFormat="1" x14ac:dyDescent="0.2">
      <c r="G142" s="4"/>
      <c r="H142" s="4"/>
      <c r="I142" s="4"/>
    </row>
    <row r="143" spans="7:9" s="3" customFormat="1" x14ac:dyDescent="0.2">
      <c r="G143" s="4"/>
      <c r="H143" s="4"/>
      <c r="I143" s="4"/>
    </row>
    <row r="144" spans="7:9" s="3" customFormat="1" x14ac:dyDescent="0.2">
      <c r="G144" s="4"/>
      <c r="H144" s="4"/>
      <c r="I144" s="4"/>
    </row>
    <row r="145" spans="7:9" s="3" customFormat="1" x14ac:dyDescent="0.2">
      <c r="G145" s="4"/>
      <c r="H145" s="4"/>
      <c r="I145" s="4"/>
    </row>
    <row r="146" spans="7:9" s="3" customFormat="1" x14ac:dyDescent="0.2">
      <c r="G146" s="4"/>
      <c r="H146" s="4"/>
      <c r="I146" s="4"/>
    </row>
    <row r="147" spans="7:9" s="3" customFormat="1" x14ac:dyDescent="0.2">
      <c r="G147" s="4"/>
      <c r="H147" s="4"/>
      <c r="I147" s="4"/>
    </row>
    <row r="148" spans="7:9" s="3" customFormat="1" x14ac:dyDescent="0.2">
      <c r="G148" s="4"/>
      <c r="H148" s="4"/>
      <c r="I148" s="4"/>
    </row>
    <row r="149" spans="7:9" s="3" customFormat="1" x14ac:dyDescent="0.2">
      <c r="G149" s="4"/>
      <c r="H149" s="4"/>
      <c r="I149" s="4"/>
    </row>
    <row r="150" spans="7:9" s="3" customFormat="1" x14ac:dyDescent="0.2">
      <c r="G150" s="4"/>
      <c r="H150" s="4"/>
      <c r="I150" s="4"/>
    </row>
    <row r="151" spans="7:9" s="3" customFormat="1" x14ac:dyDescent="0.2">
      <c r="G151" s="4"/>
      <c r="H151" s="4"/>
      <c r="I151" s="4"/>
    </row>
    <row r="152" spans="7:9" s="3" customFormat="1" x14ac:dyDescent="0.2">
      <c r="G152" s="4"/>
      <c r="H152" s="4"/>
      <c r="I152" s="4"/>
    </row>
    <row r="153" spans="7:9" s="3" customFormat="1" x14ac:dyDescent="0.2">
      <c r="G153" s="4"/>
      <c r="H153" s="4"/>
      <c r="I153" s="4"/>
    </row>
    <row r="154" spans="7:9" s="3" customFormat="1" x14ac:dyDescent="0.2">
      <c r="G154" s="4"/>
      <c r="H154" s="4"/>
      <c r="I154" s="4"/>
    </row>
    <row r="155" spans="7:9" s="3" customFormat="1" x14ac:dyDescent="0.2">
      <c r="G155" s="4"/>
      <c r="H155" s="4"/>
      <c r="I155" s="4"/>
    </row>
    <row r="156" spans="7:9" s="3" customFormat="1" x14ac:dyDescent="0.2">
      <c r="G156" s="4"/>
      <c r="H156" s="4"/>
      <c r="I156" s="4"/>
    </row>
    <row r="157" spans="7:9" s="3" customFormat="1" x14ac:dyDescent="0.2">
      <c r="G157" s="4"/>
      <c r="H157" s="4"/>
      <c r="I157" s="4"/>
    </row>
    <row r="158" spans="7:9" s="3" customFormat="1" x14ac:dyDescent="0.2">
      <c r="G158" s="4"/>
      <c r="H158" s="4"/>
      <c r="I158" s="4"/>
    </row>
    <row r="159" spans="7:9" s="3" customFormat="1" x14ac:dyDescent="0.2">
      <c r="G159" s="4"/>
      <c r="H159" s="4"/>
      <c r="I159" s="4"/>
    </row>
    <row r="160" spans="7:9" s="3" customFormat="1" x14ac:dyDescent="0.2">
      <c r="G160" s="4"/>
      <c r="H160" s="4"/>
      <c r="I160" s="4"/>
    </row>
    <row r="161" spans="7:9" s="3" customFormat="1" x14ac:dyDescent="0.2">
      <c r="G161" s="4"/>
      <c r="H161" s="4"/>
      <c r="I161" s="4"/>
    </row>
    <row r="162" spans="7:9" s="3" customFormat="1" x14ac:dyDescent="0.2">
      <c r="G162" s="4"/>
      <c r="H162" s="4"/>
      <c r="I162" s="4"/>
    </row>
    <row r="163" spans="7:9" s="3" customFormat="1" x14ac:dyDescent="0.2">
      <c r="G163" s="4"/>
      <c r="H163" s="4"/>
      <c r="I163" s="4"/>
    </row>
    <row r="164" spans="7:9" s="3" customFormat="1" x14ac:dyDescent="0.2">
      <c r="G164" s="4"/>
      <c r="H164" s="4"/>
      <c r="I164" s="4"/>
    </row>
    <row r="165" spans="7:9" s="3" customFormat="1" x14ac:dyDescent="0.2">
      <c r="G165" s="4"/>
      <c r="H165" s="4"/>
      <c r="I165" s="4"/>
    </row>
    <row r="166" spans="7:9" s="3" customFormat="1" x14ac:dyDescent="0.2">
      <c r="G166" s="4"/>
      <c r="H166" s="4"/>
      <c r="I166" s="4"/>
    </row>
    <row r="167" spans="7:9" s="3" customFormat="1" x14ac:dyDescent="0.2">
      <c r="G167" s="4"/>
      <c r="H167" s="4"/>
      <c r="I167" s="4"/>
    </row>
    <row r="168" spans="7:9" s="3" customFormat="1" x14ac:dyDescent="0.2">
      <c r="G168" s="4"/>
      <c r="H168" s="4"/>
      <c r="I168" s="4"/>
    </row>
    <row r="169" spans="7:9" s="3" customFormat="1" x14ac:dyDescent="0.2">
      <c r="G169" s="4"/>
      <c r="H169" s="4"/>
      <c r="I169" s="4"/>
    </row>
    <row r="170" spans="7:9" s="3" customFormat="1" x14ac:dyDescent="0.2">
      <c r="G170" s="4"/>
      <c r="H170" s="4"/>
      <c r="I170" s="4"/>
    </row>
    <row r="171" spans="7:9" s="3" customFormat="1" x14ac:dyDescent="0.2">
      <c r="G171" s="4"/>
      <c r="H171" s="4"/>
      <c r="I171" s="4"/>
    </row>
    <row r="172" spans="7:9" s="3" customFormat="1" x14ac:dyDescent="0.2">
      <c r="G172" s="4"/>
      <c r="H172" s="4"/>
      <c r="I172" s="4"/>
    </row>
    <row r="173" spans="7:9" s="3" customFormat="1" x14ac:dyDescent="0.2">
      <c r="G173" s="4"/>
      <c r="H173" s="4"/>
      <c r="I173" s="4"/>
    </row>
    <row r="174" spans="7:9" s="3" customFormat="1" x14ac:dyDescent="0.2">
      <c r="G174" s="4"/>
      <c r="H174" s="4"/>
      <c r="I174" s="4"/>
    </row>
    <row r="175" spans="7:9" s="3" customFormat="1" x14ac:dyDescent="0.2">
      <c r="G175" s="4"/>
      <c r="H175" s="4"/>
      <c r="I175" s="4"/>
    </row>
    <row r="176" spans="7:9" s="3" customFormat="1" x14ac:dyDescent="0.2">
      <c r="G176" s="4"/>
      <c r="H176" s="4"/>
      <c r="I176" s="4"/>
    </row>
    <row r="177" spans="7:9" s="3" customFormat="1" x14ac:dyDescent="0.2">
      <c r="G177" s="4"/>
      <c r="H177" s="4"/>
      <c r="I177" s="4"/>
    </row>
    <row r="178" spans="7:9" s="3" customFormat="1" x14ac:dyDescent="0.2">
      <c r="G178" s="4"/>
      <c r="H178" s="4"/>
      <c r="I178" s="4"/>
    </row>
    <row r="179" spans="7:9" s="3" customFormat="1" x14ac:dyDescent="0.2">
      <c r="G179" s="4"/>
      <c r="H179" s="4"/>
      <c r="I179" s="4"/>
    </row>
    <row r="180" spans="7:9" s="3" customFormat="1" x14ac:dyDescent="0.2">
      <c r="G180" s="4"/>
      <c r="H180" s="4"/>
      <c r="I180" s="4"/>
    </row>
    <row r="181" spans="7:9" s="3" customFormat="1" x14ac:dyDescent="0.2">
      <c r="G181" s="4"/>
      <c r="H181" s="4"/>
      <c r="I181" s="4"/>
    </row>
    <row r="182" spans="7:9" s="3" customFormat="1" x14ac:dyDescent="0.2">
      <c r="G182" s="4"/>
      <c r="H182" s="4"/>
      <c r="I182" s="4"/>
    </row>
    <row r="183" spans="7:9" s="3" customFormat="1" x14ac:dyDescent="0.2">
      <c r="G183" s="4"/>
      <c r="H183" s="4"/>
      <c r="I183" s="4"/>
    </row>
    <row r="184" spans="7:9" s="3" customFormat="1" x14ac:dyDescent="0.2">
      <c r="G184" s="4"/>
      <c r="H184" s="4"/>
      <c r="I184" s="4"/>
    </row>
    <row r="185" spans="7:9" s="3" customFormat="1" x14ac:dyDescent="0.2">
      <c r="G185" s="4"/>
      <c r="H185" s="4"/>
      <c r="I185" s="4"/>
    </row>
    <row r="186" spans="7:9" s="3" customFormat="1" x14ac:dyDescent="0.2">
      <c r="G186" s="4"/>
      <c r="H186" s="4"/>
      <c r="I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47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I53"/>
  <sheetViews>
    <sheetView zoomScaleNormal="100" zoomScaleSheetLayoutView="100" workbookViewId="0">
      <selection activeCell="J48" sqref="J48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6" width="11.5703125" style="1" customWidth="1"/>
    <col min="7" max="7" width="12.140625" style="1" customWidth="1"/>
    <col min="8" max="16384" width="9.140625" style="1"/>
  </cols>
  <sheetData>
    <row r="2" spans="2:7" s="11" customFormat="1" ht="15" x14ac:dyDescent="0.25">
      <c r="B2" s="14" t="s">
        <v>131</v>
      </c>
      <c r="C2" s="15"/>
      <c r="D2" s="15"/>
      <c r="E2" s="15"/>
      <c r="F2" s="15"/>
      <c r="G2" s="37" t="s">
        <v>40</v>
      </c>
    </row>
    <row r="3" spans="2:7" s="11" customFormat="1" ht="15" x14ac:dyDescent="0.25">
      <c r="B3" s="16" t="s">
        <v>37</v>
      </c>
      <c r="C3" s="16"/>
      <c r="D3" s="17"/>
      <c r="E3" s="17"/>
      <c r="F3" s="17"/>
      <c r="G3" s="17"/>
    </row>
    <row r="4" spans="2:7" s="11" customFormat="1" ht="45" x14ac:dyDescent="0.25">
      <c r="B4" s="18" t="s">
        <v>0</v>
      </c>
      <c r="C4" s="18"/>
      <c r="D4" s="40" t="s">
        <v>132</v>
      </c>
      <c r="E4" s="40" t="s">
        <v>139</v>
      </c>
      <c r="F4" s="40" t="s">
        <v>273</v>
      </c>
      <c r="G4" s="42" t="s">
        <v>130</v>
      </c>
    </row>
    <row r="5" spans="2:7" s="11" customFormat="1" ht="15" x14ac:dyDescent="0.25">
      <c r="B5" s="19" t="s">
        <v>61</v>
      </c>
      <c r="C5" s="20">
        <v>1</v>
      </c>
      <c r="D5" s="34">
        <v>5</v>
      </c>
      <c r="E5" s="34"/>
      <c r="F5" s="34"/>
      <c r="G5" s="34">
        <f>SUM(D5:F5)</f>
        <v>5</v>
      </c>
    </row>
    <row r="6" spans="2:7" s="11" customFormat="1" ht="15" x14ac:dyDescent="0.25">
      <c r="B6" s="19" t="s">
        <v>45</v>
      </c>
      <c r="C6" s="20">
        <v>2</v>
      </c>
      <c r="D6" s="34">
        <v>50</v>
      </c>
      <c r="E6" s="34"/>
      <c r="F6" s="34"/>
      <c r="G6" s="34">
        <f>SUM(D6:F6)</f>
        <v>50</v>
      </c>
    </row>
    <row r="7" spans="2:7" s="11" customFormat="1" ht="15" x14ac:dyDescent="0.25">
      <c r="B7" s="19" t="s">
        <v>44</v>
      </c>
      <c r="C7" s="20">
        <v>3</v>
      </c>
      <c r="D7" s="34">
        <v>10</v>
      </c>
      <c r="E7" s="34"/>
      <c r="F7" s="34"/>
      <c r="G7" s="34">
        <f>SUM(D7:F7)</f>
        <v>10</v>
      </c>
    </row>
    <row r="8" spans="2:7" s="11" customFormat="1" ht="15" x14ac:dyDescent="0.25">
      <c r="B8" s="19" t="s">
        <v>43</v>
      </c>
      <c r="C8" s="20">
        <v>4</v>
      </c>
      <c r="D8" s="34"/>
      <c r="E8" s="34"/>
      <c r="F8" s="34"/>
      <c r="G8" s="34">
        <f>SUM(D8:F8)</f>
        <v>0</v>
      </c>
    </row>
    <row r="9" spans="2:7" s="11" customFormat="1" ht="15" x14ac:dyDescent="0.25">
      <c r="B9" s="21" t="s">
        <v>66</v>
      </c>
      <c r="C9" s="20">
        <v>5</v>
      </c>
      <c r="D9" s="35">
        <f t="shared" ref="D9:G9" si="0">SUM(D5:D8)</f>
        <v>65</v>
      </c>
      <c r="E9" s="35">
        <f t="shared" si="0"/>
        <v>0</v>
      </c>
      <c r="F9" s="35">
        <f t="shared" si="0"/>
        <v>0</v>
      </c>
      <c r="G9" s="35">
        <f t="shared" si="0"/>
        <v>65</v>
      </c>
    </row>
    <row r="10" spans="2:7" s="11" customFormat="1" ht="15" x14ac:dyDescent="0.25">
      <c r="B10" s="19" t="s">
        <v>62</v>
      </c>
      <c r="C10" s="20">
        <v>6</v>
      </c>
      <c r="D10" s="34">
        <v>0</v>
      </c>
      <c r="E10" s="34"/>
      <c r="F10" s="34"/>
      <c r="G10" s="34">
        <f t="shared" ref="G10:G15" si="1">SUM(D10:F10)</f>
        <v>0</v>
      </c>
    </row>
    <row r="11" spans="2:7" s="11" customFormat="1" ht="15" x14ac:dyDescent="0.25">
      <c r="B11" s="19" t="s">
        <v>46</v>
      </c>
      <c r="C11" s="20">
        <v>4</v>
      </c>
      <c r="D11" s="34">
        <v>220</v>
      </c>
      <c r="E11" s="34">
        <v>30</v>
      </c>
      <c r="F11" s="34"/>
      <c r="G11" s="34">
        <f t="shared" si="1"/>
        <v>250</v>
      </c>
    </row>
    <row r="12" spans="2:7" s="11" customFormat="1" ht="15" x14ac:dyDescent="0.25">
      <c r="B12" s="19" t="s">
        <v>36</v>
      </c>
      <c r="C12" s="20">
        <v>8</v>
      </c>
      <c r="D12" s="34">
        <v>0</v>
      </c>
      <c r="E12" s="34"/>
      <c r="F12" s="34"/>
      <c r="G12" s="34">
        <f t="shared" si="1"/>
        <v>0</v>
      </c>
    </row>
    <row r="13" spans="2:7" s="11" customFormat="1" ht="15" x14ac:dyDescent="0.25">
      <c r="B13" s="19" t="s">
        <v>47</v>
      </c>
      <c r="C13" s="20">
        <v>9</v>
      </c>
      <c r="D13" s="34">
        <v>0</v>
      </c>
      <c r="E13" s="34"/>
      <c r="F13" s="34"/>
      <c r="G13" s="34">
        <f t="shared" si="1"/>
        <v>0</v>
      </c>
    </row>
    <row r="14" spans="2:7" s="11" customFormat="1" ht="15" x14ac:dyDescent="0.25">
      <c r="B14" s="19" t="s">
        <v>48</v>
      </c>
      <c r="C14" s="20">
        <v>10</v>
      </c>
      <c r="D14" s="34">
        <v>25</v>
      </c>
      <c r="E14" s="34"/>
      <c r="F14" s="34"/>
      <c r="G14" s="34">
        <f t="shared" si="1"/>
        <v>25</v>
      </c>
    </row>
    <row r="15" spans="2:7" s="11" customFormat="1" ht="30" x14ac:dyDescent="0.25">
      <c r="B15" s="43" t="s">
        <v>49</v>
      </c>
      <c r="C15" s="20">
        <v>11</v>
      </c>
      <c r="D15" s="34">
        <v>950</v>
      </c>
      <c r="E15" s="34"/>
      <c r="F15" s="34"/>
      <c r="G15" s="34">
        <f t="shared" si="1"/>
        <v>950</v>
      </c>
    </row>
    <row r="16" spans="2:7" s="11" customFormat="1" ht="30" x14ac:dyDescent="0.25">
      <c r="B16" s="44" t="s">
        <v>67</v>
      </c>
      <c r="C16" s="20">
        <v>12</v>
      </c>
      <c r="D16" s="35">
        <f t="shared" ref="D16:G16" si="2">SUM(D10:D15)</f>
        <v>1195</v>
      </c>
      <c r="E16" s="35">
        <f t="shared" si="2"/>
        <v>30</v>
      </c>
      <c r="F16" s="35">
        <f t="shared" si="2"/>
        <v>0</v>
      </c>
      <c r="G16" s="35">
        <f t="shared" si="2"/>
        <v>1225</v>
      </c>
    </row>
    <row r="17" spans="2:9" s="11" customFormat="1" ht="15" x14ac:dyDescent="0.25">
      <c r="B17" s="19" t="s">
        <v>110</v>
      </c>
      <c r="C17" s="20" t="s">
        <v>13</v>
      </c>
      <c r="D17" s="34"/>
      <c r="E17" s="34"/>
      <c r="F17" s="34"/>
      <c r="G17" s="34">
        <f>SUM(D17:F17)</f>
        <v>0</v>
      </c>
    </row>
    <row r="18" spans="2:9" s="13" customFormat="1" ht="15" x14ac:dyDescent="0.25">
      <c r="B18" s="21" t="s">
        <v>68</v>
      </c>
      <c r="C18" s="20" t="s">
        <v>12</v>
      </c>
      <c r="D18" s="35">
        <f t="shared" ref="D18:G18" si="3">SUM(D9+D16+D17)</f>
        <v>1260</v>
      </c>
      <c r="E18" s="35">
        <f t="shared" si="3"/>
        <v>30</v>
      </c>
      <c r="F18" s="35">
        <f t="shared" si="3"/>
        <v>0</v>
      </c>
      <c r="G18" s="35">
        <f t="shared" si="3"/>
        <v>1290</v>
      </c>
      <c r="I18" s="41"/>
    </row>
    <row r="19" spans="2:9" s="11" customFormat="1" ht="15" x14ac:dyDescent="0.25">
      <c r="B19" s="19" t="s">
        <v>50</v>
      </c>
      <c r="C19" s="20" t="s">
        <v>11</v>
      </c>
      <c r="D19" s="34">
        <v>75</v>
      </c>
      <c r="E19" s="34">
        <v>40</v>
      </c>
      <c r="F19" s="34"/>
      <c r="G19" s="34">
        <f t="shared" ref="G19:G24" si="4">SUM(D19:F19)</f>
        <v>115</v>
      </c>
      <c r="I19" s="41"/>
    </row>
    <row r="20" spans="2:9" s="11" customFormat="1" ht="15" x14ac:dyDescent="0.25">
      <c r="B20" s="19" t="s">
        <v>52</v>
      </c>
      <c r="C20" s="20" t="s">
        <v>10</v>
      </c>
      <c r="D20" s="34">
        <v>32</v>
      </c>
      <c r="E20" s="34"/>
      <c r="F20" s="34"/>
      <c r="G20" s="34">
        <f t="shared" si="4"/>
        <v>32</v>
      </c>
      <c r="I20" s="41"/>
    </row>
    <row r="21" spans="2:9" s="11" customFormat="1" ht="15" x14ac:dyDescent="0.25">
      <c r="B21" s="19" t="s">
        <v>63</v>
      </c>
      <c r="C21" s="20">
        <v>17</v>
      </c>
      <c r="D21" s="34">
        <v>0</v>
      </c>
      <c r="E21" s="34"/>
      <c r="F21" s="34"/>
      <c r="G21" s="34">
        <f t="shared" si="4"/>
        <v>0</v>
      </c>
      <c r="I21" s="41"/>
    </row>
    <row r="22" spans="2:9" s="11" customFormat="1" ht="15" x14ac:dyDescent="0.25">
      <c r="B22" s="19" t="s">
        <v>64</v>
      </c>
      <c r="C22" s="20">
        <v>18</v>
      </c>
      <c r="D22" s="34">
        <v>0</v>
      </c>
      <c r="E22" s="34"/>
      <c r="F22" s="34"/>
      <c r="G22" s="34">
        <f t="shared" si="4"/>
        <v>0</v>
      </c>
      <c r="I22" s="41"/>
    </row>
    <row r="23" spans="2:9" s="11" customFormat="1" ht="15" x14ac:dyDescent="0.25">
      <c r="B23" s="19" t="s">
        <v>53</v>
      </c>
      <c r="C23" s="20">
        <v>19</v>
      </c>
      <c r="D23" s="34">
        <v>300</v>
      </c>
      <c r="E23" s="34">
        <v>150</v>
      </c>
      <c r="F23" s="34"/>
      <c r="G23" s="34">
        <f t="shared" si="4"/>
        <v>450</v>
      </c>
      <c r="I23" s="41"/>
    </row>
    <row r="24" spans="2:9" s="11" customFormat="1" ht="15" x14ac:dyDescent="0.25">
      <c r="B24" s="19" t="s">
        <v>54</v>
      </c>
      <c r="C24" s="20">
        <v>20</v>
      </c>
      <c r="D24" s="34">
        <v>14</v>
      </c>
      <c r="E24" s="34">
        <v>14</v>
      </c>
      <c r="F24" s="34"/>
      <c r="G24" s="34">
        <f t="shared" si="4"/>
        <v>28</v>
      </c>
      <c r="I24" s="41"/>
    </row>
    <row r="25" spans="2:9" s="13" customFormat="1" ht="15" x14ac:dyDescent="0.25">
      <c r="B25" s="21" t="s">
        <v>69</v>
      </c>
      <c r="C25" s="20">
        <v>21</v>
      </c>
      <c r="D25" s="35">
        <f t="shared" ref="D25:G25" si="5">SUM(D19:D24)</f>
        <v>421</v>
      </c>
      <c r="E25" s="35">
        <f t="shared" si="5"/>
        <v>204</v>
      </c>
      <c r="F25" s="35">
        <f t="shared" si="5"/>
        <v>0</v>
      </c>
      <c r="G25" s="35">
        <f t="shared" si="5"/>
        <v>625</v>
      </c>
      <c r="I25" s="41"/>
    </row>
    <row r="26" spans="2:9" s="11" customFormat="1" ht="15" x14ac:dyDescent="0.25">
      <c r="B26" s="19" t="s">
        <v>55</v>
      </c>
      <c r="C26" s="20">
        <v>22</v>
      </c>
      <c r="D26" s="34">
        <v>650</v>
      </c>
      <c r="E26" s="34">
        <v>231</v>
      </c>
      <c r="F26" s="34">
        <v>100</v>
      </c>
      <c r="G26" s="34">
        <f>SUM(D26:F26)</f>
        <v>981</v>
      </c>
      <c r="I26" s="41"/>
    </row>
    <row r="27" spans="2:9" s="11" customFormat="1" ht="15" x14ac:dyDescent="0.25">
      <c r="B27" s="19" t="s">
        <v>56</v>
      </c>
      <c r="C27" s="20">
        <v>23</v>
      </c>
      <c r="D27" s="34">
        <v>4000</v>
      </c>
      <c r="E27" s="34">
        <v>330</v>
      </c>
      <c r="F27" s="34">
        <v>100</v>
      </c>
      <c r="G27" s="34">
        <f>SUM(D27:F27)</f>
        <v>4430</v>
      </c>
      <c r="I27" s="41"/>
    </row>
    <row r="28" spans="2:9" s="11" customFormat="1" ht="15" x14ac:dyDescent="0.25">
      <c r="B28" s="19" t="s">
        <v>57</v>
      </c>
      <c r="C28" s="20">
        <v>24</v>
      </c>
      <c r="D28" s="34">
        <v>550</v>
      </c>
      <c r="E28" s="34">
        <v>25</v>
      </c>
      <c r="F28" s="34">
        <v>5</v>
      </c>
      <c r="G28" s="34">
        <f>SUM(D28:F28)</f>
        <v>580</v>
      </c>
      <c r="I28" s="41"/>
    </row>
    <row r="29" spans="2:9" s="11" customFormat="1" ht="15" x14ac:dyDescent="0.25">
      <c r="B29" s="21" t="s">
        <v>70</v>
      </c>
      <c r="C29" s="20">
        <v>25</v>
      </c>
      <c r="D29" s="35">
        <f>SUM(D26:D28)</f>
        <v>5200</v>
      </c>
      <c r="E29" s="35">
        <f t="shared" ref="E29:G29" si="6">SUM(E26:E28)</f>
        <v>586</v>
      </c>
      <c r="F29" s="35">
        <f t="shared" si="6"/>
        <v>205</v>
      </c>
      <c r="G29" s="35">
        <f t="shared" si="6"/>
        <v>5991</v>
      </c>
      <c r="I29" s="41"/>
    </row>
    <row r="30" spans="2:9" s="11" customFormat="1" ht="15" x14ac:dyDescent="0.25">
      <c r="B30" s="19" t="s">
        <v>39</v>
      </c>
      <c r="C30" s="20">
        <v>26</v>
      </c>
      <c r="D30" s="34"/>
      <c r="E30" s="34"/>
      <c r="F30" s="34"/>
      <c r="G30" s="34">
        <f t="shared" ref="G30:G35" si="7">SUM(D30:F30)</f>
        <v>0</v>
      </c>
      <c r="I30" s="41"/>
    </row>
    <row r="31" spans="2:9" s="11" customFormat="1" ht="15" x14ac:dyDescent="0.25">
      <c r="B31" s="19" t="s">
        <v>58</v>
      </c>
      <c r="C31" s="20">
        <v>27</v>
      </c>
      <c r="D31" s="34">
        <v>300</v>
      </c>
      <c r="E31" s="34"/>
      <c r="F31" s="34"/>
      <c r="G31" s="34">
        <f t="shared" si="7"/>
        <v>300</v>
      </c>
      <c r="I31" s="41"/>
    </row>
    <row r="32" spans="2:9" s="11" customFormat="1" ht="15" x14ac:dyDescent="0.25">
      <c r="B32" s="19" t="s">
        <v>35</v>
      </c>
      <c r="C32" s="20">
        <v>28</v>
      </c>
      <c r="D32" s="34">
        <v>250</v>
      </c>
      <c r="E32" s="34">
        <v>60</v>
      </c>
      <c r="F32" s="34"/>
      <c r="G32" s="34">
        <f t="shared" si="7"/>
        <v>310</v>
      </c>
      <c r="I32" s="41"/>
    </row>
    <row r="33" spans="2:9" s="11" customFormat="1" ht="15" x14ac:dyDescent="0.25">
      <c r="B33" s="19" t="s">
        <v>59</v>
      </c>
      <c r="C33" s="20">
        <v>29</v>
      </c>
      <c r="D33" s="34">
        <v>0</v>
      </c>
      <c r="E33" s="34"/>
      <c r="F33" s="34"/>
      <c r="G33" s="34">
        <f t="shared" si="7"/>
        <v>0</v>
      </c>
      <c r="I33" s="41"/>
    </row>
    <row r="34" spans="2:9" s="11" customFormat="1" ht="15" x14ac:dyDescent="0.25">
      <c r="B34" s="19" t="s">
        <v>60</v>
      </c>
      <c r="C34" s="20">
        <v>30</v>
      </c>
      <c r="D34" s="34">
        <v>30</v>
      </c>
      <c r="E34" s="168">
        <v>5906</v>
      </c>
      <c r="F34" s="34"/>
      <c r="G34" s="34">
        <f t="shared" si="7"/>
        <v>5936</v>
      </c>
      <c r="I34" s="41"/>
    </row>
    <row r="35" spans="2:9" s="11" customFormat="1" ht="15" x14ac:dyDescent="0.25">
      <c r="B35" s="19" t="s">
        <v>65</v>
      </c>
      <c r="C35" s="20"/>
      <c r="D35" s="34">
        <v>450</v>
      </c>
      <c r="E35" s="34">
        <v>50</v>
      </c>
      <c r="F35" s="34"/>
      <c r="G35" s="34">
        <f t="shared" si="7"/>
        <v>500</v>
      </c>
      <c r="I35" s="41"/>
    </row>
    <row r="36" spans="2:9" s="12" customFormat="1" ht="15" x14ac:dyDescent="0.25">
      <c r="B36" s="21" t="s">
        <v>71</v>
      </c>
      <c r="C36" s="20">
        <v>32</v>
      </c>
      <c r="D36" s="35">
        <f t="shared" ref="D36:G36" si="8">SUM(D30:D35)</f>
        <v>1030</v>
      </c>
      <c r="E36" s="35">
        <f t="shared" si="8"/>
        <v>6016</v>
      </c>
      <c r="F36" s="35">
        <f t="shared" si="8"/>
        <v>0</v>
      </c>
      <c r="G36" s="35">
        <f t="shared" si="8"/>
        <v>7046</v>
      </c>
      <c r="I36" s="41"/>
    </row>
    <row r="37" spans="2:9" s="11" customFormat="1" ht="15" x14ac:dyDescent="0.25">
      <c r="B37" s="19" t="s">
        <v>34</v>
      </c>
      <c r="C37" s="20">
        <v>33</v>
      </c>
      <c r="D37" s="34">
        <v>0</v>
      </c>
      <c r="E37" s="34"/>
      <c r="F37" s="34"/>
      <c r="G37" s="34">
        <f>SUM(D37:F37)</f>
        <v>0</v>
      </c>
      <c r="I37" s="41"/>
    </row>
    <row r="38" spans="2:9" s="11" customFormat="1" ht="15" x14ac:dyDescent="0.25">
      <c r="B38" s="19" t="s">
        <v>33</v>
      </c>
      <c r="C38" s="20">
        <v>34</v>
      </c>
      <c r="D38" s="34">
        <v>0</v>
      </c>
      <c r="E38" s="34"/>
      <c r="F38" s="34"/>
      <c r="G38" s="34">
        <f>SUM(D38:F38)</f>
        <v>0</v>
      </c>
      <c r="I38" s="41"/>
    </row>
    <row r="39" spans="2:9" s="12" customFormat="1" ht="15" x14ac:dyDescent="0.25">
      <c r="B39" s="21" t="s">
        <v>72</v>
      </c>
      <c r="C39" s="20">
        <v>35</v>
      </c>
      <c r="D39" s="35">
        <f t="shared" ref="D39:G39" si="9">SUM(D37:D38)</f>
        <v>0</v>
      </c>
      <c r="E39" s="35">
        <f t="shared" si="9"/>
        <v>0</v>
      </c>
      <c r="F39" s="35">
        <f t="shared" si="9"/>
        <v>0</v>
      </c>
      <c r="G39" s="35">
        <f t="shared" si="9"/>
        <v>0</v>
      </c>
      <c r="I39" s="41"/>
    </row>
    <row r="40" spans="2:9" s="11" customFormat="1" ht="15" x14ac:dyDescent="0.25">
      <c r="B40" s="19" t="s">
        <v>73</v>
      </c>
      <c r="C40" s="20">
        <v>36</v>
      </c>
      <c r="D40" s="34">
        <v>2500</v>
      </c>
      <c r="E40" s="168">
        <v>1824</v>
      </c>
      <c r="F40" s="34">
        <v>54</v>
      </c>
      <c r="G40" s="34">
        <f>SUM(D40:F40)</f>
        <v>4378</v>
      </c>
      <c r="I40" s="41"/>
    </row>
    <row r="41" spans="2:9" s="11" customFormat="1" ht="15" x14ac:dyDescent="0.25">
      <c r="B41" s="19" t="s">
        <v>74</v>
      </c>
      <c r="C41" s="20">
        <v>37</v>
      </c>
      <c r="D41" s="34"/>
      <c r="E41" s="34"/>
      <c r="F41" s="34"/>
      <c r="G41" s="34">
        <f>SUM(D41:F41)</f>
        <v>0</v>
      </c>
      <c r="I41" s="41"/>
    </row>
    <row r="42" spans="2:9" s="11" customFormat="1" ht="15" x14ac:dyDescent="0.25">
      <c r="B42" s="19" t="s">
        <v>75</v>
      </c>
      <c r="C42" s="20">
        <v>38</v>
      </c>
      <c r="D42" s="34"/>
      <c r="E42" s="34"/>
      <c r="F42" s="34"/>
      <c r="G42" s="34">
        <f>SUM(D42:F42)</f>
        <v>0</v>
      </c>
      <c r="I42" s="41"/>
    </row>
    <row r="43" spans="2:9" s="11" customFormat="1" ht="15" x14ac:dyDescent="0.25">
      <c r="B43" s="19" t="s">
        <v>76</v>
      </c>
      <c r="C43" s="20">
        <v>39</v>
      </c>
      <c r="D43" s="34"/>
      <c r="E43" s="34"/>
      <c r="F43" s="34"/>
      <c r="G43" s="34">
        <f>SUM(D43:F43)</f>
        <v>0</v>
      </c>
      <c r="I43" s="41"/>
    </row>
    <row r="44" spans="2:9" s="11" customFormat="1" ht="15" x14ac:dyDescent="0.25">
      <c r="B44" s="19" t="s">
        <v>77</v>
      </c>
      <c r="C44" s="20">
        <v>40</v>
      </c>
      <c r="D44" s="34">
        <v>300</v>
      </c>
      <c r="E44" s="34"/>
      <c r="F44" s="34"/>
      <c r="G44" s="34">
        <f>SUM(D44:F44)</f>
        <v>300</v>
      </c>
      <c r="I44" s="41"/>
    </row>
    <row r="45" spans="2:9" s="12" customFormat="1" ht="30" x14ac:dyDescent="0.25">
      <c r="B45" s="44" t="s">
        <v>78</v>
      </c>
      <c r="C45" s="20">
        <v>41</v>
      </c>
      <c r="D45" s="35">
        <f t="shared" ref="D45:G45" si="10">SUM(D40:D44)</f>
        <v>2800</v>
      </c>
      <c r="E45" s="35">
        <f t="shared" si="10"/>
        <v>1824</v>
      </c>
      <c r="F45" s="35">
        <f t="shared" si="10"/>
        <v>54</v>
      </c>
      <c r="G45" s="35">
        <f t="shared" si="10"/>
        <v>4678</v>
      </c>
      <c r="I45" s="41"/>
    </row>
    <row r="46" spans="2:9" s="12" customFormat="1" ht="30" x14ac:dyDescent="0.25">
      <c r="B46" s="44" t="s">
        <v>79</v>
      </c>
      <c r="C46" s="20">
        <v>42</v>
      </c>
      <c r="D46" s="35">
        <f t="shared" ref="D46:F46" si="11">D18+D25+D29+D36+D39+D45</f>
        <v>10711</v>
      </c>
      <c r="E46" s="35">
        <f t="shared" si="11"/>
        <v>8660</v>
      </c>
      <c r="F46" s="35">
        <f t="shared" si="11"/>
        <v>259</v>
      </c>
      <c r="G46" s="35">
        <f>G18+G25+G29+G36+G39+G45</f>
        <v>19630</v>
      </c>
      <c r="I46" s="41"/>
    </row>
    <row r="47" spans="2:9" s="11" customFormat="1" ht="14.25" customHeight="1" x14ac:dyDescent="0.25">
      <c r="B47" s="15" t="s">
        <v>1</v>
      </c>
      <c r="C47" s="20">
        <v>43</v>
      </c>
      <c r="D47" s="34"/>
      <c r="E47" s="34"/>
      <c r="F47" s="34"/>
      <c r="G47" s="34"/>
    </row>
    <row r="48" spans="2:9" s="11" customFormat="1" ht="15" x14ac:dyDescent="0.25">
      <c r="B48" s="19" t="s">
        <v>32</v>
      </c>
      <c r="C48" s="20">
        <v>44</v>
      </c>
      <c r="D48" s="34"/>
      <c r="E48" s="34"/>
      <c r="F48" s="34"/>
      <c r="G48" s="34">
        <f>SUM(D48:F48)</f>
        <v>0</v>
      </c>
      <c r="H48" s="45"/>
    </row>
    <row r="49" spans="2:7" s="11" customFormat="1" ht="15" x14ac:dyDescent="0.25">
      <c r="B49" s="23" t="s">
        <v>31</v>
      </c>
      <c r="C49" s="20">
        <v>45</v>
      </c>
      <c r="D49" s="34"/>
      <c r="E49" s="34"/>
      <c r="F49" s="34"/>
      <c r="G49" s="34">
        <f>SUM(D49:F49)</f>
        <v>0</v>
      </c>
    </row>
    <row r="50" spans="2:7" s="11" customFormat="1" ht="15" x14ac:dyDescent="0.25">
      <c r="B50" s="19" t="s">
        <v>30</v>
      </c>
      <c r="C50" s="20">
        <v>46</v>
      </c>
      <c r="D50" s="34">
        <v>0</v>
      </c>
      <c r="E50" s="34"/>
      <c r="F50" s="34"/>
      <c r="G50" s="34">
        <f>SUM(D50:F50)</f>
        <v>0</v>
      </c>
    </row>
    <row r="51" spans="2:7" s="12" customFormat="1" ht="15" x14ac:dyDescent="0.25">
      <c r="B51" s="21" t="s">
        <v>29</v>
      </c>
      <c r="C51" s="20">
        <v>47</v>
      </c>
      <c r="D51" s="35">
        <v>0</v>
      </c>
      <c r="E51" s="35">
        <f t="shared" ref="E51:G51" si="12">SUM(E48:E50)</f>
        <v>0</v>
      </c>
      <c r="F51" s="35">
        <f t="shared" si="12"/>
        <v>0</v>
      </c>
      <c r="G51" s="35">
        <f t="shared" si="12"/>
        <v>0</v>
      </c>
    </row>
    <row r="52" spans="2:7" s="11" customFormat="1" ht="15" x14ac:dyDescent="0.25">
      <c r="B52" s="15"/>
      <c r="C52" s="15"/>
      <c r="D52" s="15"/>
      <c r="E52" s="15"/>
      <c r="F52" s="15"/>
      <c r="G52" s="15"/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r:id="rId1"/>
  <headerFooter alignWithMargins="0">
    <oddHeader xml:space="preserve">&amp;C&amp;"-,Félkövér"Költségvetés 
Dologi kiadások&amp;"-,Normál"
</oddHeader>
    <oddFooter>&amp;C&amp;8&amp;P. oldal&amp;R&amp;8&amp;F_&amp;A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48</vt:i4>
      </vt:variant>
    </vt:vector>
  </HeadingPairs>
  <TitlesOfParts>
    <vt:vector size="73" baseType="lpstr">
      <vt:lpstr>Személyi Védőnő </vt:lpstr>
      <vt:lpstr>Dologi Védőnő</vt:lpstr>
      <vt:lpstr>Személyi Igazgatás</vt:lpstr>
      <vt:lpstr>Dologi Igazgatás</vt:lpstr>
      <vt:lpstr>Személyi orvosok</vt:lpstr>
      <vt:lpstr>Dologi orvosok</vt:lpstr>
      <vt:lpstr>Dologi közvilágítás</vt:lpstr>
      <vt:lpstr>Dologi konditerem</vt:lpstr>
      <vt:lpstr>Dologi gyógyszertár</vt:lpstr>
      <vt:lpstr>Személyi Iskola</vt:lpstr>
      <vt:lpstr>Dologi Iskola</vt:lpstr>
      <vt:lpstr>Személyi ÖSSZ</vt:lpstr>
      <vt:lpstr>Dologi ÖSSZ</vt:lpstr>
      <vt:lpstr>Személyi ÖSSZ 2014 terv</vt:lpstr>
      <vt:lpstr>Dologi ÖSSZ 2014 terv</vt:lpstr>
      <vt:lpstr>Személyi ÖSSZ várható</vt:lpstr>
      <vt:lpstr>Dologi ÖSSZ várható</vt:lpstr>
      <vt:lpstr>Személyi ÖSSZ 2015 terv</vt:lpstr>
      <vt:lpstr>Dologi ÖSSZ 2015 terv</vt:lpstr>
      <vt:lpstr>6.sz.tájékoztató t.  </vt:lpstr>
      <vt:lpstr>7.sz.tájékoztató t.</vt:lpstr>
      <vt:lpstr>Személyi ÖSSZ 2015 terv Kötelez</vt:lpstr>
      <vt:lpstr>Dologi ÖSSZ 2015 terv Kötelező</vt:lpstr>
      <vt:lpstr>Személyi ÖSSZ 2015 önk.váll.</vt:lpstr>
      <vt:lpstr>Dologi ÖSSZ 2015 önk.váll</vt:lpstr>
      <vt:lpstr>'Dologi gyógyszertár'!Nyomtatási_cím</vt:lpstr>
      <vt:lpstr>'Dologi Igazgatás'!Nyomtatási_cím</vt:lpstr>
      <vt:lpstr>'Dologi Iskola'!Nyomtatási_cím</vt:lpstr>
      <vt:lpstr>'Dologi konditerem'!Nyomtatási_cím</vt:lpstr>
      <vt:lpstr>'Dologi közvilágítás'!Nyomtatási_cím</vt:lpstr>
      <vt:lpstr>'Dologi orvosok'!Nyomtatási_cím</vt:lpstr>
      <vt:lpstr>'Dologi ÖSSZ'!Nyomtatási_cím</vt:lpstr>
      <vt:lpstr>'Dologi ÖSSZ 2014 terv'!Nyomtatási_cím</vt:lpstr>
      <vt:lpstr>'Dologi ÖSSZ 2015 önk.váll'!Nyomtatási_cím</vt:lpstr>
      <vt:lpstr>'Dologi ÖSSZ 2015 terv'!Nyomtatási_cím</vt:lpstr>
      <vt:lpstr>'Dologi ÖSSZ 2015 terv Kötelező'!Nyomtatási_cím</vt:lpstr>
      <vt:lpstr>'Dologi ÖSSZ várható'!Nyomtatási_cím</vt:lpstr>
      <vt:lpstr>'Dologi Védőnő'!Nyomtatási_cím</vt:lpstr>
      <vt:lpstr>'Személyi Igazgatás'!Nyomtatási_cím</vt:lpstr>
      <vt:lpstr>'Személyi Iskola'!Nyomtatási_cím</vt:lpstr>
      <vt:lpstr>'Személyi orvosok'!Nyomtatási_cím</vt:lpstr>
      <vt:lpstr>'Személyi ÖSSZ'!Nyomtatási_cím</vt:lpstr>
      <vt:lpstr>'Személyi ÖSSZ 2014 terv'!Nyomtatási_cím</vt:lpstr>
      <vt:lpstr>'Személyi ÖSSZ 2015 önk.váll.'!Nyomtatási_cím</vt:lpstr>
      <vt:lpstr>'Személyi ÖSSZ 2015 terv'!Nyomtatási_cím</vt:lpstr>
      <vt:lpstr>'Személyi ÖSSZ 2015 terv Kötelez'!Nyomtatási_cím</vt:lpstr>
      <vt:lpstr>'Személyi ÖSSZ várható'!Nyomtatási_cím</vt:lpstr>
      <vt:lpstr>'Személyi Védőnő '!Nyomtatási_cím</vt:lpstr>
      <vt:lpstr>'6.sz.tájékoztató t.  '!Nyomtatási_terület</vt:lpstr>
      <vt:lpstr>'7.sz.tájékoztató t.'!Nyomtatási_terület</vt:lpstr>
      <vt:lpstr>'Dologi gyógyszertár'!Nyomtatási_terület</vt:lpstr>
      <vt:lpstr>'Dologi Igazgatás'!Nyomtatási_terület</vt:lpstr>
      <vt:lpstr>'Dologi Iskola'!Nyomtatási_terület</vt:lpstr>
      <vt:lpstr>'Dologi konditerem'!Nyomtatási_terület</vt:lpstr>
      <vt:lpstr>'Dologi közvilágítás'!Nyomtatási_terület</vt:lpstr>
      <vt:lpstr>'Dologi orvosok'!Nyomtatási_terület</vt:lpstr>
      <vt:lpstr>'Dologi ÖSSZ'!Nyomtatási_terület</vt:lpstr>
      <vt:lpstr>'Dologi ÖSSZ 2014 terv'!Nyomtatási_terület</vt:lpstr>
      <vt:lpstr>'Dologi ÖSSZ 2015 önk.váll'!Nyomtatási_terület</vt:lpstr>
      <vt:lpstr>'Dologi ÖSSZ 2015 terv'!Nyomtatási_terület</vt:lpstr>
      <vt:lpstr>'Dologi ÖSSZ 2015 terv Kötelező'!Nyomtatási_terület</vt:lpstr>
      <vt:lpstr>'Dologi ÖSSZ várható'!Nyomtatási_terület</vt:lpstr>
      <vt:lpstr>'Dologi Védőnő'!Nyomtatási_terület</vt:lpstr>
      <vt:lpstr>'Személyi Igazgatás'!Nyomtatási_terület</vt:lpstr>
      <vt:lpstr>'Személyi Iskola'!Nyomtatási_terület</vt:lpstr>
      <vt:lpstr>'Személyi orvosok'!Nyomtatási_terület</vt:lpstr>
      <vt:lpstr>'Személyi ÖSSZ'!Nyomtatási_terület</vt:lpstr>
      <vt:lpstr>'Személyi ÖSSZ 2014 terv'!Nyomtatási_terület</vt:lpstr>
      <vt:lpstr>'Személyi ÖSSZ 2015 önk.váll.'!Nyomtatási_terület</vt:lpstr>
      <vt:lpstr>'Személyi ÖSSZ 2015 terv'!Nyomtatási_terület</vt:lpstr>
      <vt:lpstr>'Személyi ÖSSZ 2015 terv Kötelez'!Nyomtatási_terület</vt:lpstr>
      <vt:lpstr>'Személyi ÖSSZ várható'!Nyomtatási_terület</vt:lpstr>
      <vt:lpstr>'Személyi Védőnő 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BERENTE10</dc:creator>
  <cp:lastModifiedBy>BERENTE06</cp:lastModifiedBy>
  <cp:lastPrinted>2015-02-04T10:25:48Z</cp:lastPrinted>
  <dcterms:created xsi:type="dcterms:W3CDTF">2012-09-11T07:25:07Z</dcterms:created>
  <dcterms:modified xsi:type="dcterms:W3CDTF">2015-02-12T14:08:50Z</dcterms:modified>
</cp:coreProperties>
</file>